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b70253e36ef35b/"/>
    </mc:Choice>
  </mc:AlternateContent>
  <xr:revisionPtr revIDLastSave="160" documentId="8_{6DA8CF0D-2517-4B34-A615-1314020EBD73}" xr6:coauthVersionLast="47" xr6:coauthVersionMax="47" xr10:uidLastSave="{A46893F1-2FF2-4C20-96BC-CE897B7107B5}"/>
  <bookViews>
    <workbookView xWindow="2040" yWindow="45" windowWidth="13140" windowHeight="15015" firstSheet="11" activeTab="12" xr2:uid="{1C771EF6-0CC7-4CEC-8EE7-9659975E71A2}"/>
  </bookViews>
  <sheets>
    <sheet name="aapl_rsi_30-70_cagr" sheetId="2" r:id="rId1"/>
    <sheet name="googl_rsi_30_70cagr" sheetId="3" r:id="rId2"/>
    <sheet name="msft_rsi_30_70_cagr" sheetId="4" r:id="rId3"/>
    <sheet name="spxl_rsi_30_70_cagr" sheetId="5" r:id="rId4"/>
    <sheet name="tqqq_rsi_30_70_cagr" sheetId="6" r:id="rId5"/>
    <sheet name="udow_rsi_30-70cagr" sheetId="1" r:id="rId6"/>
    <sheet name="aapl_rsi_40_70_cagr" sheetId="7" r:id="rId7"/>
    <sheet name="googl_rsi_40_70_cagr" sheetId="8" r:id="rId8"/>
    <sheet name="msft_rsi_40_70_cagr" sheetId="9" r:id="rId9"/>
    <sheet name="spxl_rsi_40_70_cagr" sheetId="10" r:id="rId10"/>
    <sheet name="tqqq_rsi_40_70_cagr" sheetId="11" r:id="rId11"/>
    <sheet name="udow_rsi_40_70_cagr" sheetId="12" r:id="rId12"/>
    <sheet name="Model Parameter Comps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13" l="1"/>
  <c r="B14" i="13"/>
  <c r="H40" i="12"/>
  <c r="B10" i="13" s="1"/>
  <c r="H37" i="12"/>
  <c r="H35" i="12"/>
  <c r="H33" i="12"/>
  <c r="H31" i="12"/>
  <c r="H29" i="12"/>
  <c r="H27" i="12"/>
  <c r="H25" i="12"/>
  <c r="H23" i="12"/>
  <c r="H21" i="12"/>
  <c r="H19" i="12"/>
  <c r="H17" i="12"/>
  <c r="H15" i="12"/>
  <c r="H13" i="12"/>
  <c r="H11" i="12"/>
  <c r="H9" i="12"/>
  <c r="H7" i="12"/>
  <c r="H5" i="12"/>
  <c r="H3" i="12"/>
  <c r="I3" i="12" s="1"/>
  <c r="H46" i="11"/>
  <c r="H43" i="11"/>
  <c r="H41" i="11"/>
  <c r="H39" i="11"/>
  <c r="H37" i="11"/>
  <c r="H35" i="11"/>
  <c r="H33" i="11"/>
  <c r="H31" i="11"/>
  <c r="H29" i="11"/>
  <c r="H27" i="11"/>
  <c r="H25" i="11"/>
  <c r="H23" i="11"/>
  <c r="H21" i="11"/>
  <c r="H19" i="11"/>
  <c r="H17" i="11"/>
  <c r="H15" i="11"/>
  <c r="H13" i="11"/>
  <c r="H11" i="11"/>
  <c r="H9" i="11"/>
  <c r="H7" i="11"/>
  <c r="H5" i="11"/>
  <c r="H3" i="11"/>
  <c r="I3" i="11" s="1"/>
  <c r="H42" i="10"/>
  <c r="H39" i="10"/>
  <c r="H37" i="10"/>
  <c r="H35" i="10"/>
  <c r="H33" i="10"/>
  <c r="H31" i="10"/>
  <c r="H29" i="10"/>
  <c r="H27" i="10"/>
  <c r="H25" i="10"/>
  <c r="H23" i="10"/>
  <c r="H21" i="10"/>
  <c r="H19" i="10"/>
  <c r="H17" i="10"/>
  <c r="H15" i="10"/>
  <c r="H13" i="10"/>
  <c r="H11" i="10"/>
  <c r="H9" i="10"/>
  <c r="H7" i="10"/>
  <c r="H5" i="10"/>
  <c r="H3" i="10"/>
  <c r="I3" i="10" s="1"/>
  <c r="H34" i="9"/>
  <c r="H31" i="9"/>
  <c r="H29" i="9"/>
  <c r="H27" i="9"/>
  <c r="H25" i="9"/>
  <c r="H23" i="9"/>
  <c r="H21" i="9"/>
  <c r="H19" i="9"/>
  <c r="H17" i="9"/>
  <c r="H15" i="9"/>
  <c r="H13" i="9"/>
  <c r="H11" i="9"/>
  <c r="H9" i="9"/>
  <c r="H7" i="9"/>
  <c r="H5" i="9"/>
  <c r="H3" i="9"/>
  <c r="I3" i="9" s="1"/>
  <c r="H44" i="8"/>
  <c r="H41" i="8"/>
  <c r="H39" i="8"/>
  <c r="H37" i="8"/>
  <c r="H35" i="8"/>
  <c r="H33" i="8"/>
  <c r="H31" i="8"/>
  <c r="H29" i="8"/>
  <c r="H27" i="8"/>
  <c r="H25" i="8"/>
  <c r="H23" i="8"/>
  <c r="H21" i="8"/>
  <c r="H19" i="8"/>
  <c r="H17" i="8"/>
  <c r="H15" i="8"/>
  <c r="H13" i="8"/>
  <c r="H11" i="8"/>
  <c r="H9" i="8"/>
  <c r="H7" i="8"/>
  <c r="H5" i="8"/>
  <c r="H3" i="8"/>
  <c r="I3" i="8" s="1"/>
  <c r="H42" i="7"/>
  <c r="H39" i="7"/>
  <c r="H37" i="7"/>
  <c r="H35" i="7"/>
  <c r="H33" i="7"/>
  <c r="H31" i="7"/>
  <c r="H29" i="7"/>
  <c r="H27" i="7"/>
  <c r="H25" i="7"/>
  <c r="H23" i="7"/>
  <c r="H21" i="7"/>
  <c r="H19" i="7"/>
  <c r="H17" i="7"/>
  <c r="H15" i="7"/>
  <c r="H13" i="7"/>
  <c r="H11" i="7"/>
  <c r="H9" i="7"/>
  <c r="H7" i="7"/>
  <c r="H5" i="7"/>
  <c r="H3" i="7"/>
  <c r="I3" i="7" s="1"/>
  <c r="H30" i="6"/>
  <c r="H27" i="6"/>
  <c r="H25" i="6"/>
  <c r="H23" i="6"/>
  <c r="H21" i="6"/>
  <c r="H19" i="6"/>
  <c r="H17" i="6"/>
  <c r="H15" i="6"/>
  <c r="H13" i="6"/>
  <c r="H11" i="6"/>
  <c r="H9" i="6"/>
  <c r="H7" i="6"/>
  <c r="H5" i="6"/>
  <c r="H3" i="6"/>
  <c r="I3" i="6" s="1"/>
  <c r="H20" i="2"/>
  <c r="H24" i="5"/>
  <c r="H21" i="5"/>
  <c r="H19" i="5"/>
  <c r="H17" i="5"/>
  <c r="H15" i="5"/>
  <c r="H13" i="5"/>
  <c r="H11" i="5"/>
  <c r="H9" i="5"/>
  <c r="H7" i="5"/>
  <c r="H5" i="5"/>
  <c r="H3" i="5"/>
  <c r="I3" i="5" s="1"/>
  <c r="I5" i="5" s="1"/>
  <c r="H16" i="4"/>
  <c r="H13" i="4"/>
  <c r="H11" i="4"/>
  <c r="H9" i="4"/>
  <c r="H7" i="4"/>
  <c r="H5" i="4"/>
  <c r="H3" i="4"/>
  <c r="I3" i="4" s="1"/>
  <c r="H20" i="3"/>
  <c r="H17" i="3"/>
  <c r="H15" i="3"/>
  <c r="H13" i="3"/>
  <c r="H11" i="3"/>
  <c r="H9" i="3"/>
  <c r="H7" i="3"/>
  <c r="H5" i="3"/>
  <c r="H3" i="3"/>
  <c r="I3" i="3" s="1"/>
  <c r="H17" i="2"/>
  <c r="H15" i="2"/>
  <c r="H13" i="2"/>
  <c r="H11" i="2"/>
  <c r="H9" i="2"/>
  <c r="H7" i="2"/>
  <c r="H5" i="2"/>
  <c r="H3" i="2"/>
  <c r="I3" i="2" s="1"/>
  <c r="H30" i="1"/>
  <c r="H27" i="1"/>
  <c r="H25" i="1"/>
  <c r="H23" i="1"/>
  <c r="H21" i="1"/>
  <c r="H19" i="1"/>
  <c r="H17" i="1"/>
  <c r="H15" i="1"/>
  <c r="H13" i="1"/>
  <c r="H11" i="1"/>
  <c r="H9" i="1"/>
  <c r="H7" i="1"/>
  <c r="H5" i="1"/>
  <c r="I5" i="1" s="1"/>
  <c r="I3" i="1"/>
  <c r="H3" i="1"/>
  <c r="I5" i="12" l="1"/>
  <c r="I7" i="12" s="1"/>
  <c r="I5" i="9"/>
  <c r="I7" i="1"/>
  <c r="I9" i="1" s="1"/>
  <c r="I11" i="1" s="1"/>
  <c r="I13" i="1" s="1"/>
  <c r="I15" i="1" s="1"/>
  <c r="I17" i="1" s="1"/>
  <c r="I19" i="1" s="1"/>
  <c r="I21" i="1" s="1"/>
  <c r="I23" i="1" s="1"/>
  <c r="I25" i="1" s="1"/>
  <c r="I27" i="1" s="1"/>
  <c r="H32" i="1" s="1"/>
  <c r="C10" i="13"/>
  <c r="C13" i="13" s="1"/>
  <c r="I9" i="12"/>
  <c r="I11" i="12" s="1"/>
  <c r="I13" i="12" s="1"/>
  <c r="I15" i="12" s="1"/>
  <c r="I17" i="12" s="1"/>
  <c r="I19" i="12" s="1"/>
  <c r="I21" i="12" s="1"/>
  <c r="I23" i="12" s="1"/>
  <c r="I25" i="12" s="1"/>
  <c r="I27" i="12" s="1"/>
  <c r="I29" i="12" s="1"/>
  <c r="I31" i="12" s="1"/>
  <c r="I33" i="12" s="1"/>
  <c r="I35" i="12" s="1"/>
  <c r="I37" i="12" s="1"/>
  <c r="H42" i="12" s="1"/>
  <c r="I5" i="11"/>
  <c r="I7" i="11" s="1"/>
  <c r="I9" i="11" s="1"/>
  <c r="I11" i="11" s="1"/>
  <c r="I13" i="11" s="1"/>
  <c r="I15" i="11" s="1"/>
  <c r="I17" i="11" s="1"/>
  <c r="I19" i="11" s="1"/>
  <c r="I21" i="11" s="1"/>
  <c r="I23" i="11" s="1"/>
  <c r="I25" i="11" s="1"/>
  <c r="I27" i="11" s="1"/>
  <c r="I29" i="11" s="1"/>
  <c r="I31" i="11" s="1"/>
  <c r="I33" i="11" s="1"/>
  <c r="I35" i="11" s="1"/>
  <c r="I37" i="11" s="1"/>
  <c r="I39" i="11" s="1"/>
  <c r="I41" i="11" s="1"/>
  <c r="I43" i="11" s="1"/>
  <c r="H48" i="11" s="1"/>
  <c r="I5" i="10"/>
  <c r="I7" i="10" s="1"/>
  <c r="I9" i="10" s="1"/>
  <c r="I11" i="10" s="1"/>
  <c r="I13" i="10" s="1"/>
  <c r="I15" i="10" s="1"/>
  <c r="I17" i="10" s="1"/>
  <c r="I19" i="10" s="1"/>
  <c r="I21" i="10" s="1"/>
  <c r="I23" i="10" s="1"/>
  <c r="I25" i="10" s="1"/>
  <c r="I27" i="10" s="1"/>
  <c r="I29" i="10" s="1"/>
  <c r="I31" i="10" s="1"/>
  <c r="I33" i="10" s="1"/>
  <c r="I35" i="10" s="1"/>
  <c r="I37" i="10" s="1"/>
  <c r="I39" i="10" s="1"/>
  <c r="H44" i="10" s="1"/>
  <c r="I7" i="9"/>
  <c r="I9" i="9"/>
  <c r="I11" i="9" s="1"/>
  <c r="I13" i="9" s="1"/>
  <c r="I15" i="9" s="1"/>
  <c r="I17" i="9" s="1"/>
  <c r="I19" i="9" s="1"/>
  <c r="I21" i="9" s="1"/>
  <c r="I23" i="9" s="1"/>
  <c r="I25" i="9" s="1"/>
  <c r="I27" i="9" s="1"/>
  <c r="I29" i="9" s="1"/>
  <c r="I31" i="9" s="1"/>
  <c r="H36" i="9" s="1"/>
  <c r="I5" i="8"/>
  <c r="I7" i="8" s="1"/>
  <c r="I9" i="8"/>
  <c r="I11" i="8" s="1"/>
  <c r="I5" i="7"/>
  <c r="I7" i="7" s="1"/>
  <c r="I9" i="7" s="1"/>
  <c r="I11" i="7" s="1"/>
  <c r="I13" i="7" s="1"/>
  <c r="I15" i="7" s="1"/>
  <c r="I17" i="7" s="1"/>
  <c r="I19" i="7" s="1"/>
  <c r="I21" i="7" s="1"/>
  <c r="I23" i="7" s="1"/>
  <c r="I25" i="7"/>
  <c r="I27" i="7" s="1"/>
  <c r="I29" i="7" s="1"/>
  <c r="I31" i="7" s="1"/>
  <c r="I33" i="7" s="1"/>
  <c r="I35" i="7" s="1"/>
  <c r="I37" i="7" s="1"/>
  <c r="I39" i="7" s="1"/>
  <c r="H44" i="7" s="1"/>
  <c r="I5" i="2"/>
  <c r="I7" i="2" s="1"/>
  <c r="I9" i="2" s="1"/>
  <c r="I11" i="2" s="1"/>
  <c r="I13" i="2" s="1"/>
  <c r="I15" i="2" s="1"/>
  <c r="I17" i="2" s="1"/>
  <c r="H22" i="2" s="1"/>
  <c r="I13" i="8"/>
  <c r="I15" i="8" s="1"/>
  <c r="I17" i="8" s="1"/>
  <c r="I19" i="8" s="1"/>
  <c r="I21" i="8" s="1"/>
  <c r="I23" i="8" s="1"/>
  <c r="I25" i="8" s="1"/>
  <c r="I27" i="8" s="1"/>
  <c r="I29" i="8" s="1"/>
  <c r="I31" i="8" s="1"/>
  <c r="I33" i="8" s="1"/>
  <c r="I35" i="8" s="1"/>
  <c r="I37" i="8" s="1"/>
  <c r="I39" i="8" s="1"/>
  <c r="I41" i="8" s="1"/>
  <c r="H46" i="8" s="1"/>
  <c r="I5" i="6"/>
  <c r="I7" i="6" s="1"/>
  <c r="I9" i="6" s="1"/>
  <c r="I11" i="6" s="1"/>
  <c r="I13" i="6" s="1"/>
  <c r="I15" i="6" s="1"/>
  <c r="I17" i="6" s="1"/>
  <c r="I19" i="6" s="1"/>
  <c r="I21" i="6" s="1"/>
  <c r="I23" i="6" s="1"/>
  <c r="I25" i="6" s="1"/>
  <c r="I27" i="6" s="1"/>
  <c r="H32" i="6" s="1"/>
  <c r="I7" i="5"/>
  <c r="I9" i="5" s="1"/>
  <c r="I11" i="5" s="1"/>
  <c r="I13" i="5" s="1"/>
  <c r="I15" i="5" s="1"/>
  <c r="I17" i="5" s="1"/>
  <c r="I19" i="5" s="1"/>
  <c r="I21" i="5" s="1"/>
  <c r="H26" i="5" s="1"/>
  <c r="I5" i="4"/>
  <c r="I7" i="4" s="1"/>
  <c r="I9" i="4" s="1"/>
  <c r="I11" i="4" s="1"/>
  <c r="I13" i="4" s="1"/>
  <c r="H18" i="4" s="1"/>
  <c r="I5" i="3"/>
  <c r="I7" i="3"/>
  <c r="I9" i="3" s="1"/>
  <c r="I11" i="3" s="1"/>
  <c r="I13" i="3" s="1"/>
  <c r="I15" i="3" s="1"/>
  <c r="I17" i="3" s="1"/>
  <c r="H22" i="3" s="1"/>
</calcChain>
</file>

<file path=xl/sharedStrings.xml><?xml version="1.0" encoding="utf-8"?>
<sst xmlns="http://schemas.openxmlformats.org/spreadsheetml/2006/main" count="1128" uniqueCount="23">
  <si>
    <t>UDOW</t>
  </si>
  <si>
    <t>buy signal</t>
  </si>
  <si>
    <t>NULL</t>
  </si>
  <si>
    <t>sell signal</t>
  </si>
  <si>
    <t>symbol</t>
  </si>
  <si>
    <t>date</t>
  </si>
  <si>
    <t>close</t>
  </si>
  <si>
    <t>current_rsi</t>
  </si>
  <si>
    <t>buy_signal</t>
  </si>
  <si>
    <t>sell_signal</t>
  </si>
  <si>
    <t>num of years</t>
  </si>
  <si>
    <t>cagr</t>
  </si>
  <si>
    <t>AAPL</t>
  </si>
  <si>
    <t>GOOGL</t>
  </si>
  <si>
    <t>MSFT</t>
  </si>
  <si>
    <t>SPXL</t>
  </si>
  <si>
    <t>TQQQ</t>
  </si>
  <si>
    <t>30_70</t>
  </si>
  <si>
    <t>40_70</t>
  </si>
  <si>
    <t>All</t>
  </si>
  <si>
    <t>CAGRs for Parameters</t>
  </si>
  <si>
    <t>Parameters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</si>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</sst>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164" fontId="0" fillId="0" borderId="0" xfId="0" applyNumberFormat="1"/>
    <xf numFmtId="4" fontId="0" fillId="0" borderId="0" xfId="0" applyNumberFormat="1"/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2" fontId="0" fillId="0" borderId="1" xfId="0" applyNumberForma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CF78-14BA-4129-9A46-A92C64223A21}">
  <dimension ref="A1:I22"/>
  <sheetViews>
    <sheetView workbookViewId="0">
      <selection activeCell="E1" sqref="E1:E1048576"/>
    </sheetView>
  </sheetViews>
  <sheetFormatPr defaultRowHeight="15" x14ac:dyDescent="0.25"/>
  <cols>
    <col min="2" max="2" width="10.7109375" bestFit="1" customWidth="1"/>
    <col min="5" max="5" width="10.42578125" bestFit="1" customWidth="1"/>
    <col min="6" max="6" width="10.28515625" bestFit="1" customWidth="1"/>
    <col min="8" max="8" width="12.42578125" bestFit="1" customWidth="1"/>
  </cols>
  <sheetData>
    <row r="1" spans="1: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12</v>
      </c>
      <c r="B2" s="1">
        <v>41218</v>
      </c>
      <c r="C2">
        <v>20.879200000000001</v>
      </c>
      <c r="D2">
        <v>33.673900000000003</v>
      </c>
      <c r="E2" t="s">
        <v>1</v>
      </c>
      <c r="F2" t="s">
        <v>2</v>
      </c>
      <c r="I2" s="2"/>
    </row>
    <row r="3" spans="1:9" x14ac:dyDescent="0.25">
      <c r="A3" t="s">
        <v>12</v>
      </c>
      <c r="B3" s="1">
        <v>41493</v>
      </c>
      <c r="C3">
        <v>16.606400000000001</v>
      </c>
      <c r="D3">
        <v>69.738299999999995</v>
      </c>
      <c r="E3" t="s">
        <v>2</v>
      </c>
      <c r="F3" t="s">
        <v>3</v>
      </c>
      <c r="H3">
        <f>C3/C2</f>
        <v>0.79535614391355991</v>
      </c>
      <c r="I3" s="2">
        <f>H3*I1</f>
        <v>795.35614391355989</v>
      </c>
    </row>
    <row r="4" spans="1:9" x14ac:dyDescent="0.25">
      <c r="A4" t="s">
        <v>12</v>
      </c>
      <c r="B4" s="1">
        <v>42195</v>
      </c>
      <c r="C4">
        <v>30.82</v>
      </c>
      <c r="D4">
        <v>41.114199999999997</v>
      </c>
      <c r="E4" t="s">
        <v>1</v>
      </c>
      <c r="F4" t="s">
        <v>2</v>
      </c>
    </row>
    <row r="5" spans="1:9" x14ac:dyDescent="0.25">
      <c r="A5" t="s">
        <v>12</v>
      </c>
      <c r="B5" s="1">
        <v>42452</v>
      </c>
      <c r="C5">
        <v>26.532399999999999</v>
      </c>
      <c r="D5">
        <v>67.446899999999999</v>
      </c>
      <c r="E5" t="s">
        <v>2</v>
      </c>
      <c r="F5" t="s">
        <v>3</v>
      </c>
      <c r="H5">
        <f>C5/C4</f>
        <v>0.86088254380272544</v>
      </c>
      <c r="I5" s="2">
        <f>H5*I3</f>
        <v>684.70822040143207</v>
      </c>
    </row>
    <row r="6" spans="1:9" x14ac:dyDescent="0.25">
      <c r="A6" t="s">
        <v>12</v>
      </c>
      <c r="B6" s="1">
        <v>42506</v>
      </c>
      <c r="C6">
        <v>23.469899999999999</v>
      </c>
      <c r="D6">
        <v>37.745199999999997</v>
      </c>
      <c r="E6" t="s">
        <v>1</v>
      </c>
      <c r="F6" t="s">
        <v>2</v>
      </c>
    </row>
    <row r="7" spans="1:9" x14ac:dyDescent="0.25">
      <c r="A7" t="s">
        <v>12</v>
      </c>
      <c r="B7" s="1">
        <v>42580</v>
      </c>
      <c r="C7">
        <v>26.052499999999998</v>
      </c>
      <c r="D7">
        <v>69.480599999999995</v>
      </c>
      <c r="E7" t="s">
        <v>2</v>
      </c>
      <c r="F7" t="s">
        <v>3</v>
      </c>
      <c r="H7">
        <f>C7/C6</f>
        <v>1.1100388156745449</v>
      </c>
      <c r="I7" s="2">
        <f>H7*I5</f>
        <v>760.05270205703096</v>
      </c>
    </row>
    <row r="8" spans="1:9" x14ac:dyDescent="0.25">
      <c r="A8" t="s">
        <v>12</v>
      </c>
      <c r="B8" s="1">
        <v>42681</v>
      </c>
      <c r="C8">
        <v>27.602499999999999</v>
      </c>
      <c r="D8">
        <v>37.9268</v>
      </c>
      <c r="E8" t="s">
        <v>1</v>
      </c>
      <c r="F8" t="s">
        <v>2</v>
      </c>
    </row>
    <row r="9" spans="1:9" x14ac:dyDescent="0.25">
      <c r="A9" t="s">
        <v>12</v>
      </c>
      <c r="B9" s="1">
        <v>42747</v>
      </c>
      <c r="C9">
        <v>29.8125</v>
      </c>
      <c r="D9">
        <v>68.899699999999996</v>
      </c>
      <c r="E9" t="s">
        <v>2</v>
      </c>
      <c r="F9" t="s">
        <v>3</v>
      </c>
      <c r="H9">
        <f>C9/C8</f>
        <v>1.0800652114844671</v>
      </c>
      <c r="I9" s="2">
        <f>H9*I7</f>
        <v>820.90648238656786</v>
      </c>
    </row>
    <row r="10" spans="1:9" x14ac:dyDescent="0.25">
      <c r="A10" t="s">
        <v>12</v>
      </c>
      <c r="B10" s="1">
        <v>43137</v>
      </c>
      <c r="C10">
        <v>40.7575</v>
      </c>
      <c r="D10">
        <v>37.756799999999998</v>
      </c>
      <c r="E10" t="s">
        <v>1</v>
      </c>
      <c r="F10" t="s">
        <v>2</v>
      </c>
    </row>
    <row r="11" spans="1:9" x14ac:dyDescent="0.25">
      <c r="A11" t="s">
        <v>12</v>
      </c>
      <c r="B11" s="1">
        <v>43231</v>
      </c>
      <c r="C11">
        <v>47.147399999999998</v>
      </c>
      <c r="D11">
        <v>69.28</v>
      </c>
      <c r="E11" t="s">
        <v>2</v>
      </c>
      <c r="F11" t="s">
        <v>3</v>
      </c>
      <c r="H11">
        <f>C11/C10</f>
        <v>1.1567785070232472</v>
      </c>
      <c r="I11" s="2">
        <f>H11*I9</f>
        <v>949.60697510083958</v>
      </c>
    </row>
    <row r="12" spans="1:9" x14ac:dyDescent="0.25">
      <c r="A12" t="s">
        <v>12</v>
      </c>
      <c r="B12" s="1">
        <v>43432</v>
      </c>
      <c r="C12">
        <v>45.234999999999999</v>
      </c>
      <c r="D12">
        <v>37.217500000000001</v>
      </c>
      <c r="E12" t="s">
        <v>1</v>
      </c>
      <c r="F12" t="s">
        <v>2</v>
      </c>
    </row>
    <row r="13" spans="1:9" x14ac:dyDescent="0.25">
      <c r="A13" t="s">
        <v>12</v>
      </c>
      <c r="B13" s="1">
        <v>43549</v>
      </c>
      <c r="C13">
        <v>47.185000000000002</v>
      </c>
      <c r="D13">
        <v>65.066800000000001</v>
      </c>
      <c r="E13" t="s">
        <v>2</v>
      </c>
      <c r="F13" t="s">
        <v>3</v>
      </c>
      <c r="H13">
        <f>C13/C12</f>
        <v>1.0431082126671825</v>
      </c>
      <c r="I13" s="2">
        <f>H13*I11</f>
        <v>990.54283453372636</v>
      </c>
    </row>
    <row r="14" spans="1:9" x14ac:dyDescent="0.25">
      <c r="A14" t="s">
        <v>12</v>
      </c>
      <c r="B14" s="1">
        <v>43620</v>
      </c>
      <c r="C14">
        <v>44.91</v>
      </c>
      <c r="D14">
        <v>39.780900000000003</v>
      </c>
      <c r="E14" t="s">
        <v>1</v>
      </c>
      <c r="F14" t="s">
        <v>2</v>
      </c>
    </row>
    <row r="15" spans="1:9" x14ac:dyDescent="0.25">
      <c r="A15" t="s">
        <v>12</v>
      </c>
      <c r="B15" s="1">
        <v>43767</v>
      </c>
      <c r="C15">
        <v>60.822400000000002</v>
      </c>
      <c r="D15">
        <v>65.599100000000007</v>
      </c>
      <c r="E15" t="s">
        <v>2</v>
      </c>
      <c r="F15" t="s">
        <v>3</v>
      </c>
      <c r="H15">
        <f>C15/C14</f>
        <v>1.3543175239367626</v>
      </c>
      <c r="I15" s="2">
        <f>H15*I13</f>
        <v>1341.5095190190186</v>
      </c>
    </row>
    <row r="16" spans="1:9" x14ac:dyDescent="0.25">
      <c r="A16" t="s">
        <v>12</v>
      </c>
      <c r="B16" s="1">
        <v>43892</v>
      </c>
      <c r="C16">
        <v>74.702399999999997</v>
      </c>
      <c r="D16">
        <v>46.515500000000003</v>
      </c>
      <c r="E16" t="s">
        <v>1</v>
      </c>
      <c r="F16" t="s">
        <v>2</v>
      </c>
    </row>
    <row r="17" spans="1:9" x14ac:dyDescent="0.25">
      <c r="A17" t="s">
        <v>12</v>
      </c>
      <c r="B17" s="1">
        <v>43993</v>
      </c>
      <c r="C17">
        <v>83.974900000000005</v>
      </c>
      <c r="D17">
        <v>62.302599999999998</v>
      </c>
      <c r="E17" t="s">
        <v>2</v>
      </c>
      <c r="F17" t="s">
        <v>3</v>
      </c>
      <c r="H17">
        <f>C17/C16</f>
        <v>1.1241258647647199</v>
      </c>
      <c r="I17" s="2">
        <f>H17*I15</f>
        <v>1508.0255481573577</v>
      </c>
    </row>
    <row r="19" spans="1:9" x14ac:dyDescent="0.25">
      <c r="H19" t="s">
        <v>10</v>
      </c>
    </row>
    <row r="20" spans="1:9" x14ac:dyDescent="0.25">
      <c r="H20">
        <f>(1/9.5)</f>
        <v>0.10526315789473684</v>
      </c>
    </row>
    <row r="22" spans="1:9" x14ac:dyDescent="0.25">
      <c r="G22" t="s">
        <v>11</v>
      </c>
      <c r="H22">
        <f>(((I17/I1)^H20)-1)*100</f>
        <v>4.4190801434875304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5107F-AF05-4988-9DF9-61995C6D6DDA}">
  <dimension ref="A1:I22"/>
  <sheetViews>
    <sheetView workbookViewId="0">
      <selection activeCell="E1" sqref="E1:E1048576"/>
    </sheetView>
  </sheetViews>
  <sheetFormatPr defaultRowHeight="15" x14ac:dyDescent="0.25"/>
  <cols>
    <col min="1" max="1" width="7.42578125" bestFit="1" customWidth="1"/>
    <col min="2" max="2" width="10.7109375" bestFit="1" customWidth="1"/>
    <col min="3" max="3" width="10" bestFit="1" customWidth="1"/>
    <col min="4" max="4" width="10.5703125" bestFit="1" customWidth="1"/>
    <col min="5" max="5" width="10.42578125" bestFit="1" customWidth="1"/>
    <col min="6" max="6" width="10.28515625" bestFit="1" customWidth="1"/>
    <col min="8" max="8" width="12.42578125" bestFit="1" customWidth="1"/>
  </cols>
  <sheetData>
    <row r="1" spans="1: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13</v>
      </c>
      <c r="B2" s="1">
        <v>40935</v>
      </c>
      <c r="C2">
        <v>290.28019999999998</v>
      </c>
      <c r="D2">
        <v>36.090000000000003</v>
      </c>
      <c r="E2" t="s">
        <v>1</v>
      </c>
      <c r="F2" t="s">
        <v>2</v>
      </c>
      <c r="I2" s="2"/>
    </row>
    <row r="3" spans="1:9" x14ac:dyDescent="0.25">
      <c r="A3" t="s">
        <v>13</v>
      </c>
      <c r="B3" s="1">
        <v>40991</v>
      </c>
      <c r="C3">
        <v>321.61660000000001</v>
      </c>
      <c r="D3">
        <v>67.149600000000007</v>
      </c>
      <c r="E3" t="s">
        <v>2</v>
      </c>
      <c r="F3" t="s">
        <v>3</v>
      </c>
      <c r="H3">
        <f>C3/C2</f>
        <v>1.1079522475180879</v>
      </c>
      <c r="I3" s="2">
        <f>H3*I1</f>
        <v>1107.9522475180879</v>
      </c>
    </row>
    <row r="4" spans="1:9" x14ac:dyDescent="0.25">
      <c r="A4" t="s">
        <v>13</v>
      </c>
      <c r="B4" s="1">
        <v>41222</v>
      </c>
      <c r="C4">
        <v>331.84679999999997</v>
      </c>
      <c r="D4">
        <v>33.805599999999998</v>
      </c>
      <c r="E4" t="s">
        <v>1</v>
      </c>
      <c r="F4" t="s">
        <v>2</v>
      </c>
    </row>
    <row r="5" spans="1:9" x14ac:dyDescent="0.25">
      <c r="A5" t="s">
        <v>13</v>
      </c>
      <c r="B5" s="1">
        <v>41309</v>
      </c>
      <c r="C5">
        <v>379.88979999999998</v>
      </c>
      <c r="D5">
        <v>61.690300000000001</v>
      </c>
      <c r="E5" t="s">
        <v>2</v>
      </c>
      <c r="F5" t="s">
        <v>3</v>
      </c>
      <c r="H5">
        <f>C5/C4</f>
        <v>1.1447746369710361</v>
      </c>
      <c r="I5" s="2">
        <f>H5*I3</f>
        <v>1268.3556319337627</v>
      </c>
    </row>
    <row r="6" spans="1:9" x14ac:dyDescent="0.25">
      <c r="A6" t="s">
        <v>13</v>
      </c>
      <c r="B6" s="1">
        <v>41726</v>
      </c>
      <c r="C6">
        <v>560.63559999999995</v>
      </c>
      <c r="D6">
        <v>32.019100000000002</v>
      </c>
      <c r="E6" t="s">
        <v>1</v>
      </c>
      <c r="F6" t="s">
        <v>2</v>
      </c>
    </row>
    <row r="7" spans="1:9" x14ac:dyDescent="0.25">
      <c r="A7" t="s">
        <v>13</v>
      </c>
      <c r="B7" s="1">
        <v>42069</v>
      </c>
      <c r="C7">
        <v>572.9</v>
      </c>
      <c r="D7">
        <v>64.316400000000002</v>
      </c>
      <c r="E7" t="s">
        <v>2</v>
      </c>
      <c r="F7" t="s">
        <v>3</v>
      </c>
      <c r="H7">
        <f>C7/C6</f>
        <v>1.0218758851560621</v>
      </c>
      <c r="I7" s="2">
        <f>H7*I5</f>
        <v>1296.1020340749901</v>
      </c>
    </row>
    <row r="8" spans="1:9" x14ac:dyDescent="0.25">
      <c r="A8" t="s">
        <v>13</v>
      </c>
      <c r="B8" s="1">
        <v>42489</v>
      </c>
      <c r="C8">
        <v>707.88</v>
      </c>
      <c r="D8">
        <v>31.623999999999999</v>
      </c>
      <c r="E8" t="s">
        <v>1</v>
      </c>
      <c r="F8" t="s">
        <v>2</v>
      </c>
    </row>
    <row r="9" spans="1:9" x14ac:dyDescent="0.25">
      <c r="A9" t="s">
        <v>13</v>
      </c>
      <c r="B9" s="1">
        <v>42600</v>
      </c>
      <c r="C9">
        <v>802.75</v>
      </c>
      <c r="D9">
        <v>68.905500000000004</v>
      </c>
      <c r="E9" t="s">
        <v>2</v>
      </c>
      <c r="F9" t="s">
        <v>3</v>
      </c>
      <c r="H9">
        <f>C9/C8</f>
        <v>1.1340198903769001</v>
      </c>
      <c r="I9" s="2">
        <f>H9*I7</f>
        <v>1469.8054865989975</v>
      </c>
    </row>
    <row r="10" spans="1:9" x14ac:dyDescent="0.25">
      <c r="A10" t="s">
        <v>13</v>
      </c>
      <c r="B10" s="1">
        <v>43140</v>
      </c>
      <c r="C10">
        <v>1046.27</v>
      </c>
      <c r="D10">
        <v>37.7258</v>
      </c>
      <c r="E10" t="s">
        <v>1</v>
      </c>
      <c r="F10" t="s">
        <v>2</v>
      </c>
    </row>
    <row r="11" spans="1:9" x14ac:dyDescent="0.25">
      <c r="A11" t="s">
        <v>13</v>
      </c>
      <c r="B11" s="1">
        <v>43270</v>
      </c>
      <c r="C11">
        <v>1178.6899000000001</v>
      </c>
      <c r="D11">
        <v>69.698899999999995</v>
      </c>
      <c r="E11" t="s">
        <v>2</v>
      </c>
      <c r="F11" t="s">
        <v>3</v>
      </c>
      <c r="H11">
        <f>C11/C10</f>
        <v>1.1265637932847163</v>
      </c>
      <c r="I11" s="2">
        <f>H11*I9</f>
        <v>1655.8296443736549</v>
      </c>
    </row>
    <row r="12" spans="1:9" x14ac:dyDescent="0.25">
      <c r="A12" t="s">
        <v>13</v>
      </c>
      <c r="B12" s="1">
        <v>43385</v>
      </c>
      <c r="C12">
        <v>1120.54</v>
      </c>
      <c r="D12">
        <v>35.831699999999998</v>
      </c>
      <c r="E12" t="s">
        <v>1</v>
      </c>
      <c r="F12" t="s">
        <v>2</v>
      </c>
    </row>
    <row r="13" spans="1:9" x14ac:dyDescent="0.25">
      <c r="A13" t="s">
        <v>13</v>
      </c>
      <c r="B13" s="1">
        <v>43538</v>
      </c>
      <c r="C13">
        <v>1192.53</v>
      </c>
      <c r="D13">
        <v>67.501900000000006</v>
      </c>
      <c r="E13" t="s">
        <v>2</v>
      </c>
      <c r="F13" t="s">
        <v>3</v>
      </c>
      <c r="H13">
        <f>C13/C12</f>
        <v>1.0642458100558658</v>
      </c>
      <c r="I13" s="2">
        <f>H13*I11</f>
        <v>1762.2097611909567</v>
      </c>
    </row>
    <row r="14" spans="1:9" x14ac:dyDescent="0.25">
      <c r="A14" t="s">
        <v>13</v>
      </c>
      <c r="B14" s="1">
        <v>43623</v>
      </c>
      <c r="C14">
        <v>1068.3698999999999</v>
      </c>
      <c r="D14">
        <v>35.4756</v>
      </c>
      <c r="E14" t="s">
        <v>1</v>
      </c>
      <c r="F14" t="s">
        <v>2</v>
      </c>
    </row>
    <row r="15" spans="1:9" x14ac:dyDescent="0.25">
      <c r="A15" t="s">
        <v>13</v>
      </c>
      <c r="B15" s="1">
        <v>43676</v>
      </c>
      <c r="C15">
        <v>1228</v>
      </c>
      <c r="D15">
        <v>69.850499999999997</v>
      </c>
      <c r="E15" t="s">
        <v>2</v>
      </c>
      <c r="F15" t="s">
        <v>3</v>
      </c>
      <c r="H15">
        <f>C15/C14</f>
        <v>1.1494146362603439</v>
      </c>
      <c r="I15" s="2">
        <f>H15*I13</f>
        <v>2025.5096916737309</v>
      </c>
    </row>
    <row r="16" spans="1:9" x14ac:dyDescent="0.25">
      <c r="A16" t="s">
        <v>13</v>
      </c>
      <c r="B16" s="1">
        <v>43889</v>
      </c>
      <c r="C16">
        <v>1339.25</v>
      </c>
      <c r="D16">
        <v>31.991299999999999</v>
      </c>
      <c r="E16" t="s">
        <v>1</v>
      </c>
      <c r="F16" t="s">
        <v>2</v>
      </c>
    </row>
    <row r="17" spans="1:9" x14ac:dyDescent="0.25">
      <c r="A17" t="s">
        <v>13</v>
      </c>
      <c r="B17" s="1">
        <v>44070</v>
      </c>
      <c r="C17">
        <v>1628.52</v>
      </c>
      <c r="D17">
        <v>68.222700000000003</v>
      </c>
      <c r="E17" t="s">
        <v>2</v>
      </c>
      <c r="F17" t="s">
        <v>3</v>
      </c>
      <c r="H17">
        <f>C17/C16</f>
        <v>1.2159940265073734</v>
      </c>
      <c r="I17" s="2">
        <f>H17*I15</f>
        <v>2463.0076857080485</v>
      </c>
    </row>
    <row r="19" spans="1:9" x14ac:dyDescent="0.25">
      <c r="H19" t="s">
        <v>10</v>
      </c>
    </row>
    <row r="20" spans="1:9" x14ac:dyDescent="0.25">
      <c r="H20">
        <f>(1/9.5)</f>
        <v>0.10526315789473684</v>
      </c>
    </row>
    <row r="22" spans="1:9" x14ac:dyDescent="0.25">
      <c r="G22" t="s">
        <v>11</v>
      </c>
      <c r="H22">
        <f>(((I17/I1)^H20)-1)*100</f>
        <v>9.9529593727694543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7E156-1E8C-4738-BF5F-A5CD51A8E18B}">
  <dimension ref="A1:I18"/>
  <sheetViews>
    <sheetView workbookViewId="0">
      <selection activeCell="E1" sqref="E1:E1048576"/>
    </sheetView>
  </sheetViews>
  <sheetFormatPr defaultRowHeight="15" x14ac:dyDescent="0.25"/>
  <cols>
    <col min="1" max="1" width="7.42578125" bestFit="1" customWidth="1"/>
    <col min="2" max="2" width="10.7109375" bestFit="1" customWidth="1"/>
    <col min="4" max="4" width="10.5703125" bestFit="1" customWidth="1"/>
    <col min="5" max="5" width="10.42578125" bestFit="1" customWidth="1"/>
    <col min="6" max="6" width="10.28515625" bestFit="1" customWidth="1"/>
    <col min="8" max="8" width="12.42578125" bestFit="1" customWidth="1"/>
  </cols>
  <sheetData>
    <row r="1" spans="1: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14</v>
      </c>
      <c r="B2" s="1">
        <v>41050</v>
      </c>
      <c r="C2">
        <v>29.75</v>
      </c>
      <c r="D2">
        <v>36.608600000000003</v>
      </c>
      <c r="E2" t="s">
        <v>1</v>
      </c>
      <c r="F2" t="s">
        <v>2</v>
      </c>
      <c r="I2" s="2"/>
    </row>
    <row r="3" spans="1:9" x14ac:dyDescent="0.25">
      <c r="A3" t="s">
        <v>14</v>
      </c>
      <c r="B3" s="1">
        <v>41375</v>
      </c>
      <c r="C3">
        <v>28.94</v>
      </c>
      <c r="D3">
        <v>55.056199999999997</v>
      </c>
      <c r="E3" t="s">
        <v>2</v>
      </c>
      <c r="F3" t="s">
        <v>3</v>
      </c>
      <c r="H3">
        <f>C3/C2</f>
        <v>0.97277310924369753</v>
      </c>
      <c r="I3" s="2">
        <f>H3*I1</f>
        <v>972.77310924369749</v>
      </c>
    </row>
    <row r="4" spans="1:9" x14ac:dyDescent="0.25">
      <c r="A4" t="s">
        <v>14</v>
      </c>
      <c r="B4" s="1">
        <v>41477</v>
      </c>
      <c r="C4">
        <v>32.009900000000002</v>
      </c>
      <c r="D4">
        <v>34.593499999999999</v>
      </c>
      <c r="E4" t="s">
        <v>1</v>
      </c>
      <c r="F4" t="s">
        <v>2</v>
      </c>
    </row>
    <row r="5" spans="1:9" x14ac:dyDescent="0.25">
      <c r="A5" t="s">
        <v>14</v>
      </c>
      <c r="B5" s="1">
        <v>41589</v>
      </c>
      <c r="C5">
        <v>37.590000000000003</v>
      </c>
      <c r="D5">
        <v>69.344999999999999</v>
      </c>
      <c r="E5" t="s">
        <v>2</v>
      </c>
      <c r="F5" t="s">
        <v>3</v>
      </c>
      <c r="H5">
        <f>C5/C4</f>
        <v>1.1743241934526507</v>
      </c>
      <c r="I5" s="2">
        <f>H5*I3</f>
        <v>1142.3509969250324</v>
      </c>
    </row>
    <row r="6" spans="1:9" x14ac:dyDescent="0.25">
      <c r="A6" t="s">
        <v>14</v>
      </c>
      <c r="B6" s="1">
        <v>42033</v>
      </c>
      <c r="C6">
        <v>42.009900000000002</v>
      </c>
      <c r="D6">
        <v>31.991299999999999</v>
      </c>
      <c r="E6" t="s">
        <v>1</v>
      </c>
      <c r="F6" t="s">
        <v>2</v>
      </c>
    </row>
    <row r="7" spans="1:9" x14ac:dyDescent="0.25">
      <c r="A7" t="s">
        <v>14</v>
      </c>
      <c r="B7" s="1">
        <v>42129</v>
      </c>
      <c r="C7">
        <v>47.599899999999998</v>
      </c>
      <c r="D7">
        <v>67.874600000000001</v>
      </c>
      <c r="E7" t="s">
        <v>2</v>
      </c>
      <c r="F7" t="s">
        <v>3</v>
      </c>
      <c r="H7">
        <f>C7/C6</f>
        <v>1.1330638730394502</v>
      </c>
      <c r="I7" s="2">
        <f>H7*I5</f>
        <v>1294.3566449463542</v>
      </c>
    </row>
    <row r="8" spans="1:9" x14ac:dyDescent="0.25">
      <c r="A8" t="s">
        <v>14</v>
      </c>
      <c r="B8" s="1">
        <v>42242</v>
      </c>
      <c r="C8">
        <v>42.709899999999998</v>
      </c>
      <c r="D8">
        <v>37.390500000000003</v>
      </c>
      <c r="E8" t="s">
        <v>1</v>
      </c>
      <c r="F8" t="s">
        <v>2</v>
      </c>
    </row>
    <row r="9" spans="1:9" x14ac:dyDescent="0.25">
      <c r="A9" t="s">
        <v>14</v>
      </c>
      <c r="B9" s="1">
        <v>42318</v>
      </c>
      <c r="C9">
        <v>53.509900000000002</v>
      </c>
      <c r="D9">
        <v>65.1738</v>
      </c>
      <c r="E9" t="s">
        <v>2</v>
      </c>
      <c r="F9" t="s">
        <v>3</v>
      </c>
      <c r="H9">
        <f>C9/C8</f>
        <v>1.2528687728137975</v>
      </c>
      <c r="I9" s="2">
        <f>H9*I7</f>
        <v>1621.6590213373229</v>
      </c>
    </row>
    <row r="10" spans="1:9" x14ac:dyDescent="0.25">
      <c r="A10" t="s">
        <v>14</v>
      </c>
      <c r="B10" s="1">
        <v>42492</v>
      </c>
      <c r="C10">
        <v>50.61</v>
      </c>
      <c r="D10">
        <v>34.9636</v>
      </c>
      <c r="E10" t="s">
        <v>1</v>
      </c>
      <c r="F10" t="s">
        <v>2</v>
      </c>
    </row>
    <row r="11" spans="1:9" x14ac:dyDescent="0.25">
      <c r="A11" t="s">
        <v>14</v>
      </c>
      <c r="B11" s="1">
        <v>42578</v>
      </c>
      <c r="C11">
        <v>56.189900000000002</v>
      </c>
      <c r="D11">
        <v>68.045000000000002</v>
      </c>
      <c r="E11" t="s">
        <v>2</v>
      </c>
      <c r="F11" t="s">
        <v>3</v>
      </c>
      <c r="H11">
        <f>C11/C10</f>
        <v>1.1102529144437858</v>
      </c>
      <c r="I11" s="2">
        <f>H11*I9</f>
        <v>1800.4516546738203</v>
      </c>
    </row>
    <row r="12" spans="1:9" x14ac:dyDescent="0.25">
      <c r="A12" t="s">
        <v>14</v>
      </c>
      <c r="B12" s="1">
        <v>43460</v>
      </c>
      <c r="C12">
        <v>100.5599</v>
      </c>
      <c r="D12">
        <v>43.026499999999999</v>
      </c>
      <c r="E12" t="s">
        <v>1</v>
      </c>
      <c r="F12" t="s">
        <v>2</v>
      </c>
    </row>
    <row r="13" spans="1:9" x14ac:dyDescent="0.25">
      <c r="A13" t="s">
        <v>14</v>
      </c>
      <c r="B13" s="1">
        <v>43546</v>
      </c>
      <c r="C13">
        <v>117.05</v>
      </c>
      <c r="D13">
        <v>63.606000000000002</v>
      </c>
      <c r="E13" t="s">
        <v>2</v>
      </c>
      <c r="F13" t="s">
        <v>3</v>
      </c>
      <c r="H13">
        <f>C13/C12</f>
        <v>1.1639828599670445</v>
      </c>
      <c r="I13" s="2">
        <f>H13*I11</f>
        <v>2095.6948662396308</v>
      </c>
    </row>
    <row r="15" spans="1:9" x14ac:dyDescent="0.25">
      <c r="H15" t="s">
        <v>10</v>
      </c>
    </row>
    <row r="16" spans="1:9" x14ac:dyDescent="0.25">
      <c r="H16">
        <f>(1/9.5)</f>
        <v>0.10526315789473684</v>
      </c>
    </row>
    <row r="18" spans="7:8" x14ac:dyDescent="0.25">
      <c r="G18" t="s">
        <v>11</v>
      </c>
      <c r="H18">
        <f>(((I13/I1)^H16)-1)*100</f>
        <v>8.0995796572080891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5AB3-FC6B-4EB1-B15C-FC3CF1405F14}">
  <dimension ref="A1:I26"/>
  <sheetViews>
    <sheetView workbookViewId="0">
      <selection activeCell="E1" sqref="E1:E1048576"/>
    </sheetView>
  </sheetViews>
  <sheetFormatPr defaultRowHeight="15" x14ac:dyDescent="0.25"/>
  <cols>
    <col min="2" max="2" width="10.7109375" bestFit="1" customWidth="1"/>
    <col min="3" max="3" width="8" bestFit="1" customWidth="1"/>
    <col min="4" max="4" width="10.5703125" bestFit="1" customWidth="1"/>
    <col min="5" max="5" width="10.42578125" bestFit="1" customWidth="1"/>
    <col min="6" max="6" width="10.28515625" bestFit="1" customWidth="1"/>
    <col min="8" max="8" width="12.42578125" bestFit="1" customWidth="1"/>
  </cols>
  <sheetData>
    <row r="1" spans="1: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15</v>
      </c>
      <c r="B2" s="1">
        <v>40766</v>
      </c>
      <c r="C2">
        <v>4.4983000000000004</v>
      </c>
      <c r="D2">
        <v>34.032600000000002</v>
      </c>
      <c r="E2" t="s">
        <v>1</v>
      </c>
      <c r="F2" t="s">
        <v>2</v>
      </c>
      <c r="I2" s="2"/>
    </row>
    <row r="3" spans="1:9" x14ac:dyDescent="0.25">
      <c r="A3" t="s">
        <v>15</v>
      </c>
      <c r="B3" s="1">
        <v>40934</v>
      </c>
      <c r="C3">
        <v>5.8949999999999996</v>
      </c>
      <c r="D3">
        <v>68.033799999999999</v>
      </c>
      <c r="E3" t="s">
        <v>2</v>
      </c>
      <c r="F3" t="s">
        <v>3</v>
      </c>
      <c r="H3">
        <f>C3/C2</f>
        <v>1.3104950759175686</v>
      </c>
      <c r="I3" s="2">
        <f>H3*I1</f>
        <v>1310.4950759175686</v>
      </c>
    </row>
    <row r="4" spans="1:9" x14ac:dyDescent="0.25">
      <c r="A4" t="s">
        <v>15</v>
      </c>
      <c r="B4" s="1">
        <v>41050</v>
      </c>
      <c r="C4">
        <v>5.8357999999999999</v>
      </c>
      <c r="D4">
        <v>34.499299999999998</v>
      </c>
      <c r="E4" t="s">
        <v>1</v>
      </c>
      <c r="F4" t="s">
        <v>2</v>
      </c>
      <c r="I4" s="2"/>
    </row>
    <row r="5" spans="1:9" x14ac:dyDescent="0.25">
      <c r="A5" t="s">
        <v>15</v>
      </c>
      <c r="B5" s="1">
        <v>41162</v>
      </c>
      <c r="C5">
        <v>7.35</v>
      </c>
      <c r="D5">
        <v>64.625600000000006</v>
      </c>
      <c r="E5" t="s">
        <v>2</v>
      </c>
      <c r="F5" t="s">
        <v>3</v>
      </c>
      <c r="H5">
        <f>C5/C4</f>
        <v>1.2594674252030569</v>
      </c>
      <c r="I5" s="2">
        <f>H5*I3</f>
        <v>1650.5258590071846</v>
      </c>
    </row>
    <row r="6" spans="1:9" x14ac:dyDescent="0.25">
      <c r="A6" t="s">
        <v>15</v>
      </c>
      <c r="B6" s="1">
        <v>41229</v>
      </c>
      <c r="C6">
        <v>6.3158000000000003</v>
      </c>
      <c r="D6">
        <v>31.276299999999999</v>
      </c>
      <c r="E6" t="s">
        <v>1</v>
      </c>
      <c r="F6" t="s">
        <v>2</v>
      </c>
      <c r="I6" s="2"/>
    </row>
    <row r="7" spans="1:9" x14ac:dyDescent="0.25">
      <c r="A7" t="s">
        <v>15</v>
      </c>
      <c r="B7" s="1">
        <v>41305</v>
      </c>
      <c r="C7">
        <v>8.4466000000000001</v>
      </c>
      <c r="D7">
        <v>66.774100000000004</v>
      </c>
      <c r="E7" t="s">
        <v>2</v>
      </c>
      <c r="F7" t="s">
        <v>3</v>
      </c>
      <c r="H7">
        <f>C7/C6</f>
        <v>1.3373761043731593</v>
      </c>
      <c r="I7" s="2">
        <f>H7*I5</f>
        <v>2207.3738434861912</v>
      </c>
    </row>
    <row r="8" spans="1:9" x14ac:dyDescent="0.25">
      <c r="A8" t="s">
        <v>15</v>
      </c>
      <c r="B8" s="1">
        <v>41929</v>
      </c>
      <c r="C8">
        <v>16.897400000000001</v>
      </c>
      <c r="D8">
        <v>36.548299999999998</v>
      </c>
      <c r="E8" t="s">
        <v>1</v>
      </c>
      <c r="F8" t="s">
        <v>2</v>
      </c>
      <c r="I8" s="2"/>
    </row>
    <row r="9" spans="1:9" x14ac:dyDescent="0.25">
      <c r="A9" t="s">
        <v>15</v>
      </c>
      <c r="B9" s="1">
        <v>41974</v>
      </c>
      <c r="C9">
        <v>21.824999999999999</v>
      </c>
      <c r="D9">
        <v>61.9801</v>
      </c>
      <c r="E9" t="s">
        <v>2</v>
      </c>
      <c r="F9" t="s">
        <v>3</v>
      </c>
      <c r="H9">
        <f>C9/C8</f>
        <v>1.2916188289322617</v>
      </c>
      <c r="I9" s="2">
        <f>H9*I7</f>
        <v>2851.0856187393397</v>
      </c>
    </row>
    <row r="10" spans="1:9" x14ac:dyDescent="0.25">
      <c r="A10" t="s">
        <v>15</v>
      </c>
      <c r="B10" s="1">
        <v>42242</v>
      </c>
      <c r="C10">
        <v>18.094899999999999</v>
      </c>
      <c r="D10">
        <v>32.51</v>
      </c>
      <c r="E10" t="s">
        <v>1</v>
      </c>
      <c r="F10" t="s">
        <v>2</v>
      </c>
      <c r="I10" s="2"/>
    </row>
    <row r="11" spans="1:9" x14ac:dyDescent="0.25">
      <c r="A11" t="s">
        <v>15</v>
      </c>
      <c r="B11" s="1">
        <v>42451</v>
      </c>
      <c r="C11">
        <v>20.627500000000001</v>
      </c>
      <c r="D11">
        <v>69.594700000000003</v>
      </c>
      <c r="E11" t="s">
        <v>2</v>
      </c>
      <c r="F11" t="s">
        <v>3</v>
      </c>
      <c r="H11">
        <f>C11/C10</f>
        <v>1.1399620887653428</v>
      </c>
      <c r="I11" s="2">
        <f>H11*I9</f>
        <v>3250.1295171869274</v>
      </c>
    </row>
    <row r="12" spans="1:9" x14ac:dyDescent="0.25">
      <c r="A12" t="s">
        <v>15</v>
      </c>
      <c r="B12" s="1">
        <v>42681</v>
      </c>
      <c r="C12">
        <v>23.057500000000001</v>
      </c>
      <c r="D12">
        <v>49.448999999999998</v>
      </c>
      <c r="E12" t="s">
        <v>1</v>
      </c>
      <c r="F12" t="s">
        <v>2</v>
      </c>
      <c r="I12" s="2"/>
    </row>
    <row r="13" spans="1:9" x14ac:dyDescent="0.25">
      <c r="A13" t="s">
        <v>15</v>
      </c>
      <c r="B13" s="1">
        <v>42702</v>
      </c>
      <c r="C13">
        <v>25.4925</v>
      </c>
      <c r="D13">
        <v>65.123999999999995</v>
      </c>
      <c r="E13" t="s">
        <v>2</v>
      </c>
      <c r="F13" t="s">
        <v>3</v>
      </c>
      <c r="H13">
        <f>C13/C12</f>
        <v>1.1056055513390437</v>
      </c>
      <c r="I13" s="2">
        <f>H13*I11</f>
        <v>3593.3612367727528</v>
      </c>
    </row>
    <row r="14" spans="1:9" x14ac:dyDescent="0.25">
      <c r="A14" t="s">
        <v>15</v>
      </c>
      <c r="B14" s="1">
        <v>43137</v>
      </c>
      <c r="C14">
        <v>44.689900000000002</v>
      </c>
      <c r="D14">
        <v>37.9114</v>
      </c>
      <c r="E14" t="s">
        <v>1</v>
      </c>
      <c r="F14" t="s">
        <v>2</v>
      </c>
      <c r="I14" s="2"/>
    </row>
    <row r="15" spans="1:9" x14ac:dyDescent="0.25">
      <c r="A15" t="s">
        <v>15</v>
      </c>
      <c r="B15" s="1">
        <v>43307</v>
      </c>
      <c r="C15">
        <v>50.33</v>
      </c>
      <c r="D15">
        <v>66.491399999999999</v>
      </c>
      <c r="E15" t="s">
        <v>2</v>
      </c>
      <c r="F15" t="s">
        <v>3</v>
      </c>
      <c r="H15">
        <f>C15/C14</f>
        <v>1.1262052499558064</v>
      </c>
      <c r="I15" s="2">
        <f>H15*I13</f>
        <v>4046.8622898411636</v>
      </c>
    </row>
    <row r="16" spans="1:9" x14ac:dyDescent="0.25">
      <c r="A16" t="s">
        <v>15</v>
      </c>
      <c r="B16" s="1">
        <v>43389</v>
      </c>
      <c r="C16">
        <v>48.22</v>
      </c>
      <c r="D16">
        <v>39.853299999999997</v>
      </c>
      <c r="E16" t="s">
        <v>1</v>
      </c>
      <c r="F16" t="s">
        <v>2</v>
      </c>
      <c r="I16" s="2"/>
    </row>
    <row r="17" spans="1:9" x14ac:dyDescent="0.25">
      <c r="A17" t="s">
        <v>15</v>
      </c>
      <c r="B17" s="1">
        <v>43517</v>
      </c>
      <c r="C17">
        <v>44.07</v>
      </c>
      <c r="D17">
        <v>67.123699999999999</v>
      </c>
      <c r="E17" t="s">
        <v>2</v>
      </c>
      <c r="F17" t="s">
        <v>3</v>
      </c>
      <c r="H17">
        <f>C17/C16</f>
        <v>0.91393612608875985</v>
      </c>
      <c r="I17" s="2">
        <f>H17*I15</f>
        <v>3698.5736439921211</v>
      </c>
    </row>
    <row r="18" spans="1:9" x14ac:dyDescent="0.25">
      <c r="A18" t="s">
        <v>15</v>
      </c>
      <c r="B18" s="1">
        <v>43683</v>
      </c>
      <c r="C18">
        <v>48</v>
      </c>
      <c r="D18">
        <v>35.802799999999998</v>
      </c>
      <c r="E18" t="s">
        <v>1</v>
      </c>
      <c r="F18" t="s">
        <v>2</v>
      </c>
      <c r="I18" s="2"/>
    </row>
    <row r="19" spans="1:9" x14ac:dyDescent="0.25">
      <c r="A19" t="s">
        <v>15</v>
      </c>
      <c r="B19" s="1">
        <v>43780</v>
      </c>
      <c r="C19">
        <v>57.959899999999998</v>
      </c>
      <c r="D19">
        <v>68.033799999999999</v>
      </c>
      <c r="E19" t="s">
        <v>2</v>
      </c>
      <c r="F19" t="s">
        <v>3</v>
      </c>
      <c r="H19">
        <f>C19/C18</f>
        <v>1.2074979166666666</v>
      </c>
      <c r="I19" s="2">
        <f>H19*I17</f>
        <v>4466.0199697587277</v>
      </c>
    </row>
    <row r="20" spans="1:9" x14ac:dyDescent="0.25">
      <c r="A20" t="s">
        <v>15</v>
      </c>
      <c r="B20" s="1">
        <v>43892</v>
      </c>
      <c r="C20">
        <v>56.52</v>
      </c>
      <c r="D20">
        <v>34.900100000000002</v>
      </c>
      <c r="E20" t="s">
        <v>1</v>
      </c>
      <c r="F20" t="s">
        <v>2</v>
      </c>
      <c r="I20" s="2"/>
    </row>
    <row r="21" spans="1:9" x14ac:dyDescent="0.25">
      <c r="A21" t="s">
        <v>15</v>
      </c>
      <c r="B21" s="1">
        <v>43992</v>
      </c>
      <c r="C21">
        <v>46.65</v>
      </c>
      <c r="D21">
        <v>68.504000000000005</v>
      </c>
      <c r="E21" t="s">
        <v>2</v>
      </c>
      <c r="F21" t="s">
        <v>3</v>
      </c>
      <c r="H21">
        <f>C21/C20</f>
        <v>0.82537154989384287</v>
      </c>
      <c r="I21" s="2">
        <f>H21*I19</f>
        <v>3686.1258242966142</v>
      </c>
    </row>
    <row r="23" spans="1:9" x14ac:dyDescent="0.25">
      <c r="H23" t="s">
        <v>10</v>
      </c>
    </row>
    <row r="24" spans="1:9" x14ac:dyDescent="0.25">
      <c r="H24">
        <f>(1/9.5)</f>
        <v>0.10526315789473684</v>
      </c>
    </row>
    <row r="26" spans="1:9" x14ac:dyDescent="0.25">
      <c r="G26" t="s">
        <v>11</v>
      </c>
      <c r="H26" s="3">
        <f>(((I21/I1)^H24)-1)*100</f>
        <v>14.719953884903658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256B7-0F87-457C-955A-0A4ED713DF4F}">
  <dimension ref="A1:I32"/>
  <sheetViews>
    <sheetView zoomScaleNormal="100" workbookViewId="0">
      <selection activeCell="E1" sqref="E1:E1048576"/>
    </sheetView>
  </sheetViews>
  <sheetFormatPr defaultRowHeight="15" x14ac:dyDescent="0.25"/>
  <cols>
    <col min="2" max="2" width="10.7109375" bestFit="1" customWidth="1"/>
    <col min="4" max="4" width="10.5703125" bestFit="1" customWidth="1"/>
    <col min="5" max="5" width="10.42578125" bestFit="1" customWidth="1"/>
    <col min="6" max="6" width="10.28515625" bestFit="1" customWidth="1"/>
    <col min="8" max="8" width="12.42578125" bestFit="1" customWidth="1"/>
    <col min="9" max="9" width="10.140625" bestFit="1" customWidth="1"/>
  </cols>
  <sheetData>
    <row r="1" spans="1: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16</v>
      </c>
      <c r="B2" s="1">
        <v>40619</v>
      </c>
      <c r="C2">
        <v>0.76190000000000002</v>
      </c>
      <c r="D2">
        <v>33.625399999999999</v>
      </c>
      <c r="E2" t="s">
        <v>1</v>
      </c>
      <c r="F2" t="s">
        <v>2</v>
      </c>
      <c r="I2" s="2"/>
    </row>
    <row r="3" spans="1:9" x14ac:dyDescent="0.25">
      <c r="A3" t="s">
        <v>16</v>
      </c>
      <c r="B3" s="1">
        <v>40665</v>
      </c>
      <c r="C3">
        <v>0.95730000000000004</v>
      </c>
      <c r="D3">
        <v>68.461299999999994</v>
      </c>
      <c r="E3" t="s">
        <v>2</v>
      </c>
      <c r="F3" t="s">
        <v>3</v>
      </c>
      <c r="H3">
        <f>C3/C2</f>
        <v>1.2564641029006431</v>
      </c>
      <c r="I3" s="2">
        <f>H3*I1</f>
        <v>1256.4641029006432</v>
      </c>
    </row>
    <row r="4" spans="1:9" x14ac:dyDescent="0.25">
      <c r="A4" t="s">
        <v>16</v>
      </c>
      <c r="B4" s="1">
        <v>40708</v>
      </c>
      <c r="C4">
        <v>0.78159999999999996</v>
      </c>
      <c r="D4">
        <v>37.296300000000002</v>
      </c>
      <c r="E4" t="s">
        <v>1</v>
      </c>
      <c r="F4" t="s">
        <v>2</v>
      </c>
      <c r="I4" s="2"/>
    </row>
    <row r="5" spans="1:9" x14ac:dyDescent="0.25">
      <c r="A5" t="s">
        <v>16</v>
      </c>
      <c r="B5" s="1">
        <v>40732</v>
      </c>
      <c r="C5">
        <v>0.94810000000000005</v>
      </c>
      <c r="D5">
        <v>69.158699999999996</v>
      </c>
      <c r="E5" t="s">
        <v>2</v>
      </c>
      <c r="F5" t="s">
        <v>3</v>
      </c>
      <c r="H5">
        <f>C5/C4</f>
        <v>1.2130245649948823</v>
      </c>
      <c r="I5" s="2">
        <f>H5*I3</f>
        <v>1524.1218218527376</v>
      </c>
    </row>
    <row r="6" spans="1:9" x14ac:dyDescent="0.25">
      <c r="A6" t="s">
        <v>16</v>
      </c>
      <c r="B6" s="1">
        <v>40764</v>
      </c>
      <c r="C6">
        <v>0.6623</v>
      </c>
      <c r="D6">
        <v>34.006500000000003</v>
      </c>
      <c r="E6" t="s">
        <v>1</v>
      </c>
      <c r="F6" t="s">
        <v>2</v>
      </c>
      <c r="I6" s="2"/>
    </row>
    <row r="7" spans="1:9" x14ac:dyDescent="0.25">
      <c r="A7" t="s">
        <v>16</v>
      </c>
      <c r="B7" s="1">
        <v>40932</v>
      </c>
      <c r="C7">
        <v>0.86160000000000003</v>
      </c>
      <c r="D7">
        <v>69.929400000000001</v>
      </c>
      <c r="E7" t="s">
        <v>2</v>
      </c>
      <c r="F7" t="s">
        <v>3</v>
      </c>
      <c r="H7">
        <f>C7/C6</f>
        <v>1.3009210327646081</v>
      </c>
      <c r="I7" s="2">
        <f>H7*I5</f>
        <v>1982.7621345437396</v>
      </c>
    </row>
    <row r="8" spans="1:9" x14ac:dyDescent="0.25">
      <c r="A8" t="s">
        <v>16</v>
      </c>
      <c r="B8" s="1">
        <v>41050</v>
      </c>
      <c r="C8">
        <v>0.97199999999999998</v>
      </c>
      <c r="D8">
        <v>35.662399999999998</v>
      </c>
      <c r="E8" t="s">
        <v>1</v>
      </c>
      <c r="F8" t="s">
        <v>2</v>
      </c>
      <c r="I8" s="2"/>
    </row>
    <row r="9" spans="1:9" x14ac:dyDescent="0.25">
      <c r="A9" t="s">
        <v>16</v>
      </c>
      <c r="B9" s="1">
        <v>41144</v>
      </c>
      <c r="C9">
        <v>1.2212000000000001</v>
      </c>
      <c r="D9">
        <v>66.128200000000007</v>
      </c>
      <c r="E9" t="s">
        <v>2</v>
      </c>
      <c r="F9" t="s">
        <v>3</v>
      </c>
      <c r="H9">
        <f>C9/C8</f>
        <v>1.2563786008230453</v>
      </c>
      <c r="I9" s="2">
        <f>H9*I7</f>
        <v>2491.0999163629785</v>
      </c>
    </row>
    <row r="10" spans="1:9" x14ac:dyDescent="0.25">
      <c r="A10" t="s">
        <v>16</v>
      </c>
      <c r="B10" s="1">
        <v>41222</v>
      </c>
      <c r="C10">
        <v>0.98680000000000001</v>
      </c>
      <c r="D10">
        <v>31.020299999999999</v>
      </c>
      <c r="E10" t="s">
        <v>1</v>
      </c>
      <c r="F10" t="s">
        <v>2</v>
      </c>
      <c r="I10" s="2"/>
    </row>
    <row r="11" spans="1:9" x14ac:dyDescent="0.25">
      <c r="A11" t="s">
        <v>16</v>
      </c>
      <c r="B11" s="1">
        <v>41401</v>
      </c>
      <c r="C11">
        <v>1.4529000000000001</v>
      </c>
      <c r="D11">
        <v>69.485299999999995</v>
      </c>
      <c r="E11" t="s">
        <v>2</v>
      </c>
      <c r="F11" t="s">
        <v>3</v>
      </c>
      <c r="H11">
        <f>C11/C10</f>
        <v>1.4723348196189705</v>
      </c>
      <c r="I11" s="2">
        <f>H11*I9</f>
        <v>3667.7331460111186</v>
      </c>
    </row>
    <row r="12" spans="1:9" x14ac:dyDescent="0.25">
      <c r="A12" t="s">
        <v>16</v>
      </c>
      <c r="B12" s="1">
        <v>41929</v>
      </c>
      <c r="C12">
        <v>2.9878999999999998</v>
      </c>
      <c r="D12">
        <v>34.921300000000002</v>
      </c>
      <c r="E12" t="s">
        <v>1</v>
      </c>
      <c r="F12" t="s">
        <v>2</v>
      </c>
      <c r="I12" s="2"/>
    </row>
    <row r="13" spans="1:9" x14ac:dyDescent="0.25">
      <c r="A13" t="s">
        <v>16</v>
      </c>
      <c r="B13" s="1">
        <v>41960</v>
      </c>
      <c r="C13">
        <v>4.0111999999999997</v>
      </c>
      <c r="D13">
        <v>68.527799999999999</v>
      </c>
      <c r="E13" t="s">
        <v>2</v>
      </c>
      <c r="F13" t="s">
        <v>3</v>
      </c>
      <c r="H13">
        <f>C13/C12</f>
        <v>1.3424813414103551</v>
      </c>
      <c r="I13" s="2">
        <f>H13*I11</f>
        <v>4923.8633137922288</v>
      </c>
    </row>
    <row r="14" spans="1:9" x14ac:dyDescent="0.25">
      <c r="A14" t="s">
        <v>16</v>
      </c>
      <c r="B14" s="1">
        <v>42242</v>
      </c>
      <c r="C14">
        <v>3.8125</v>
      </c>
      <c r="D14">
        <v>35.039700000000003</v>
      </c>
      <c r="E14" t="s">
        <v>1</v>
      </c>
      <c r="F14" t="s">
        <v>2</v>
      </c>
      <c r="I14" s="2"/>
    </row>
    <row r="15" spans="1:9" x14ac:dyDescent="0.25">
      <c r="A15" t="s">
        <v>16</v>
      </c>
      <c r="B15" s="1">
        <v>42307</v>
      </c>
      <c r="C15">
        <v>4.9854000000000003</v>
      </c>
      <c r="D15">
        <v>69.864999999999995</v>
      </c>
      <c r="E15" t="s">
        <v>2</v>
      </c>
      <c r="F15" t="s">
        <v>3</v>
      </c>
      <c r="H15">
        <f>C15/C14</f>
        <v>1.3076459016393442</v>
      </c>
      <c r="I15" s="2">
        <f>H15*I13</f>
        <v>6438.6696825127283</v>
      </c>
    </row>
    <row r="16" spans="1:9" x14ac:dyDescent="0.25">
      <c r="A16" t="s">
        <v>16</v>
      </c>
      <c r="B16" s="1">
        <v>42381</v>
      </c>
      <c r="C16">
        <v>3.9708000000000001</v>
      </c>
      <c r="D16">
        <v>34.102200000000003</v>
      </c>
      <c r="E16" t="s">
        <v>1</v>
      </c>
      <c r="F16" t="s">
        <v>2</v>
      </c>
      <c r="I16" s="2"/>
    </row>
    <row r="17" spans="1:9" x14ac:dyDescent="0.25">
      <c r="A17" t="s">
        <v>16</v>
      </c>
      <c r="B17" s="1">
        <v>42464</v>
      </c>
      <c r="C17">
        <v>4.3540999999999999</v>
      </c>
      <c r="D17">
        <v>67.685699999999997</v>
      </c>
      <c r="E17" t="s">
        <v>2</v>
      </c>
      <c r="F17" t="s">
        <v>3</v>
      </c>
      <c r="H17">
        <f>C17/C16</f>
        <v>1.0965296665659312</v>
      </c>
      <c r="I17" s="2">
        <f>H17*I15</f>
        <v>7060.1923200938518</v>
      </c>
    </row>
    <row r="18" spans="1:9" x14ac:dyDescent="0.25">
      <c r="A18" t="s">
        <v>16</v>
      </c>
      <c r="B18" s="1">
        <v>42549</v>
      </c>
      <c r="C18">
        <v>3.6812</v>
      </c>
      <c r="D18">
        <v>38.785600000000002</v>
      </c>
      <c r="E18" t="s">
        <v>1</v>
      </c>
      <c r="F18" t="s">
        <v>2</v>
      </c>
      <c r="I18" s="2"/>
    </row>
    <row r="19" spans="1:9" x14ac:dyDescent="0.25">
      <c r="A19" t="s">
        <v>16</v>
      </c>
      <c r="B19" s="1">
        <v>42584</v>
      </c>
      <c r="C19">
        <v>4.8815999999999997</v>
      </c>
      <c r="D19">
        <v>67.281800000000004</v>
      </c>
      <c r="E19" t="s">
        <v>2</v>
      </c>
      <c r="F19" t="s">
        <v>3</v>
      </c>
      <c r="H19">
        <f>C19/C18</f>
        <v>1.3260893187004237</v>
      </c>
      <c r="I19" s="2">
        <f>H19*I17</f>
        <v>9362.4456236472197</v>
      </c>
    </row>
    <row r="20" spans="1:9" x14ac:dyDescent="0.25">
      <c r="A20" t="s">
        <v>16</v>
      </c>
      <c r="B20" s="1">
        <v>42681</v>
      </c>
      <c r="C20">
        <v>5.0166000000000004</v>
      </c>
      <c r="D20">
        <v>46.106200000000001</v>
      </c>
      <c r="E20" t="s">
        <v>1</v>
      </c>
      <c r="F20" t="s">
        <v>2</v>
      </c>
      <c r="I20" s="2"/>
    </row>
    <row r="21" spans="1:9" x14ac:dyDescent="0.25">
      <c r="A21" t="s">
        <v>16</v>
      </c>
      <c r="B21" s="1">
        <v>42765</v>
      </c>
      <c r="C21">
        <v>6.1707999999999998</v>
      </c>
      <c r="D21">
        <v>66.937799999999996</v>
      </c>
      <c r="E21" t="s">
        <v>2</v>
      </c>
      <c r="F21" t="s">
        <v>3</v>
      </c>
      <c r="H21">
        <f>C21/C20</f>
        <v>1.2300761471913246</v>
      </c>
      <c r="I21" s="2">
        <f>H21*I19</f>
        <v>11516.521041024251</v>
      </c>
    </row>
    <row r="22" spans="1:9" x14ac:dyDescent="0.25">
      <c r="A22" t="s">
        <v>16</v>
      </c>
      <c r="B22" s="1">
        <v>43385</v>
      </c>
      <c r="C22">
        <v>14.5075</v>
      </c>
      <c r="D22">
        <v>34.950899999999997</v>
      </c>
      <c r="E22" t="s">
        <v>1</v>
      </c>
      <c r="F22" t="s">
        <v>2</v>
      </c>
      <c r="I22" s="2"/>
    </row>
    <row r="23" spans="1:9" x14ac:dyDescent="0.25">
      <c r="A23" t="s">
        <v>16</v>
      </c>
      <c r="B23" s="1">
        <v>43546</v>
      </c>
      <c r="C23">
        <v>13.9375</v>
      </c>
      <c r="D23">
        <v>60.328499999999998</v>
      </c>
      <c r="E23" t="s">
        <v>2</v>
      </c>
      <c r="F23" t="s">
        <v>3</v>
      </c>
      <c r="H23">
        <f>C23/C22</f>
        <v>0.9607099775977942</v>
      </c>
      <c r="I23" s="2">
        <f>H23*I21</f>
        <v>11064.036671326934</v>
      </c>
    </row>
    <row r="24" spans="1:9" x14ac:dyDescent="0.25">
      <c r="A24" t="s">
        <v>16</v>
      </c>
      <c r="B24" s="1">
        <v>43620</v>
      </c>
      <c r="C24">
        <v>12.705</v>
      </c>
      <c r="D24">
        <v>37.8767</v>
      </c>
      <c r="E24" t="s">
        <v>1</v>
      </c>
      <c r="F24" t="s">
        <v>2</v>
      </c>
      <c r="I24" s="2"/>
    </row>
    <row r="25" spans="1:9" x14ac:dyDescent="0.25">
      <c r="A25" t="s">
        <v>16</v>
      </c>
      <c r="B25" s="1">
        <v>43789</v>
      </c>
      <c r="C25">
        <v>18.645</v>
      </c>
      <c r="D25">
        <v>65.936599999999999</v>
      </c>
      <c r="E25" t="s">
        <v>2</v>
      </c>
      <c r="F25" t="s">
        <v>3</v>
      </c>
      <c r="H25">
        <f>C25/C24</f>
        <v>1.4675324675324675</v>
      </c>
      <c r="I25" s="2">
        <f>H25*I23</f>
        <v>16236.833037142123</v>
      </c>
    </row>
    <row r="26" spans="1:9" x14ac:dyDescent="0.25">
      <c r="A26" t="s">
        <v>16</v>
      </c>
      <c r="B26" s="1">
        <v>43892</v>
      </c>
      <c r="C26">
        <v>21.877500000000001</v>
      </c>
      <c r="D26">
        <v>40.884399999999999</v>
      </c>
      <c r="E26" t="s">
        <v>1</v>
      </c>
      <c r="F26" t="s">
        <v>2</v>
      </c>
      <c r="I26" s="2"/>
    </row>
    <row r="27" spans="1:9" x14ac:dyDescent="0.25">
      <c r="A27" t="s">
        <v>16</v>
      </c>
      <c r="B27" s="1">
        <v>43993</v>
      </c>
      <c r="C27">
        <v>20.75</v>
      </c>
      <c r="D27">
        <v>52.653799999999997</v>
      </c>
      <c r="E27" t="s">
        <v>2</v>
      </c>
      <c r="F27" t="s">
        <v>3</v>
      </c>
      <c r="H27">
        <f>C27/C26</f>
        <v>0.94846303279625177</v>
      </c>
      <c r="I27" s="2">
        <f>H27*I25</f>
        <v>15400.035905414194</v>
      </c>
    </row>
    <row r="29" spans="1:9" x14ac:dyDescent="0.25">
      <c r="H29" t="s">
        <v>10</v>
      </c>
    </row>
    <row r="30" spans="1:9" x14ac:dyDescent="0.25">
      <c r="H30">
        <f>(1/9.5)</f>
        <v>0.10526315789473684</v>
      </c>
    </row>
    <row r="32" spans="1:9" x14ac:dyDescent="0.25">
      <c r="G32" t="s">
        <v>11</v>
      </c>
      <c r="H32" s="3">
        <f>(((I27/I1)^H30)-1)*100</f>
        <v>33.352845675257825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6CDE9-3124-45F8-9E05-2974A5182D68}">
  <dimension ref="A1:I32"/>
  <sheetViews>
    <sheetView workbookViewId="0">
      <selection activeCell="D1" sqref="D1:D1048576"/>
    </sheetView>
  </sheetViews>
  <sheetFormatPr defaultRowHeight="15" x14ac:dyDescent="0.25"/>
  <cols>
    <col min="1" max="1" width="6.85546875" bestFit="1" customWidth="1"/>
    <col min="2" max="2" width="10.7109375" bestFit="1" customWidth="1"/>
    <col min="4" max="4" width="10.5703125" bestFit="1" customWidth="1"/>
    <col min="5" max="5" width="10.42578125" bestFit="1" customWidth="1"/>
    <col min="6" max="6" width="10.28515625" bestFit="1" customWidth="1"/>
    <col min="8" max="8" width="12.42578125" bestFit="1" customWidth="1"/>
  </cols>
  <sheetData>
    <row r="1" spans="1:9" x14ac:dyDescent="0.25">
      <c r="A1" t="s">
        <v>4</v>
      </c>
      <c r="B1" s="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0</v>
      </c>
      <c r="B2" s="1">
        <v>40764</v>
      </c>
      <c r="C2">
        <v>4.4890999999999996</v>
      </c>
      <c r="D2">
        <v>30.651900000000001</v>
      </c>
      <c r="E2" t="s">
        <v>1</v>
      </c>
      <c r="F2" t="s">
        <v>2</v>
      </c>
      <c r="I2" s="2"/>
    </row>
    <row r="3" spans="1:9" x14ac:dyDescent="0.25">
      <c r="A3" t="s">
        <v>0</v>
      </c>
      <c r="B3" s="1">
        <v>40932</v>
      </c>
      <c r="C3">
        <v>6.0895000000000001</v>
      </c>
      <c r="D3">
        <v>67.605099999999993</v>
      </c>
      <c r="E3" t="s">
        <v>2</v>
      </c>
      <c r="F3" t="s">
        <v>3</v>
      </c>
      <c r="H3">
        <f>C3/C2</f>
        <v>1.3565079860105591</v>
      </c>
      <c r="I3" s="2">
        <f>H3*I1</f>
        <v>1356.5079860105591</v>
      </c>
    </row>
    <row r="4" spans="1:9" x14ac:dyDescent="0.25">
      <c r="A4" t="s">
        <v>0</v>
      </c>
      <c r="B4" s="1">
        <v>41050</v>
      </c>
      <c r="C4">
        <v>5.9024999999999999</v>
      </c>
      <c r="D4">
        <v>34.210599999999999</v>
      </c>
      <c r="E4" t="s">
        <v>1</v>
      </c>
      <c r="F4" t="s">
        <v>2</v>
      </c>
      <c r="I4" s="2"/>
    </row>
    <row r="5" spans="1:9" x14ac:dyDescent="0.25">
      <c r="A5" t="s">
        <v>0</v>
      </c>
      <c r="B5" s="1">
        <v>41169</v>
      </c>
      <c r="C5">
        <v>7.5262000000000002</v>
      </c>
      <c r="D5">
        <v>69.462000000000003</v>
      </c>
      <c r="E5" t="s">
        <v>2</v>
      </c>
      <c r="F5" t="s">
        <v>3</v>
      </c>
      <c r="H5">
        <f>C5/C4</f>
        <v>1.2750868276154173</v>
      </c>
      <c r="I5" s="2">
        <f>H5*I3</f>
        <v>1729.6654645171825</v>
      </c>
    </row>
    <row r="6" spans="1:9" x14ac:dyDescent="0.25">
      <c r="A6" t="s">
        <v>0</v>
      </c>
      <c r="B6" s="1">
        <v>41232</v>
      </c>
      <c r="C6">
        <v>6.3525</v>
      </c>
      <c r="D6">
        <v>40.202199999999998</v>
      </c>
      <c r="E6" t="s">
        <v>1</v>
      </c>
      <c r="F6" t="s">
        <v>2</v>
      </c>
      <c r="I6" s="2"/>
    </row>
    <row r="7" spans="1:9" x14ac:dyDescent="0.25">
      <c r="A7" t="s">
        <v>0</v>
      </c>
      <c r="B7" s="1">
        <v>41309</v>
      </c>
      <c r="C7">
        <v>8.1212</v>
      </c>
      <c r="D7">
        <v>64.178299999999993</v>
      </c>
      <c r="E7" t="s">
        <v>2</v>
      </c>
      <c r="F7" t="s">
        <v>3</v>
      </c>
      <c r="H7">
        <f>C7/C6</f>
        <v>1.2784258166076348</v>
      </c>
      <c r="I7" s="2">
        <f>H7*I5</f>
        <v>2211.248983933403</v>
      </c>
    </row>
    <row r="8" spans="1:9" x14ac:dyDescent="0.25">
      <c r="A8" t="s">
        <v>0</v>
      </c>
      <c r="B8" s="1">
        <v>41508</v>
      </c>
      <c r="C8">
        <v>10.3575</v>
      </c>
      <c r="D8">
        <v>31.337599999999998</v>
      </c>
      <c r="E8" t="s">
        <v>1</v>
      </c>
      <c r="F8" t="s">
        <v>2</v>
      </c>
      <c r="I8" s="2"/>
    </row>
    <row r="9" spans="1:9" x14ac:dyDescent="0.25">
      <c r="A9" t="s">
        <v>0</v>
      </c>
      <c r="B9" s="1">
        <v>41537</v>
      </c>
      <c r="C9">
        <v>11.4625</v>
      </c>
      <c r="D9">
        <v>60.366300000000003</v>
      </c>
      <c r="E9" t="s">
        <v>2</v>
      </c>
      <c r="F9" t="s">
        <v>3</v>
      </c>
      <c r="H9">
        <f>C9/C8</f>
        <v>1.1066859763456434</v>
      </c>
      <c r="I9" s="2">
        <f>H9*I7</f>
        <v>2447.1582407276501</v>
      </c>
    </row>
    <row r="10" spans="1:9" x14ac:dyDescent="0.25">
      <c r="A10" t="s">
        <v>0</v>
      </c>
      <c r="B10" s="1">
        <v>41676</v>
      </c>
      <c r="C10">
        <v>11.795</v>
      </c>
      <c r="D10">
        <v>37.865099999999998</v>
      </c>
      <c r="E10" t="s">
        <v>1</v>
      </c>
      <c r="F10" t="s">
        <v>2</v>
      </c>
      <c r="I10" s="2"/>
    </row>
    <row r="11" spans="1:9" x14ac:dyDescent="0.25">
      <c r="A11" t="s">
        <v>0</v>
      </c>
      <c r="B11" s="1">
        <v>41801</v>
      </c>
      <c r="C11">
        <v>14.911199999999999</v>
      </c>
      <c r="D11">
        <v>61.483699999999999</v>
      </c>
      <c r="E11" t="s">
        <v>2</v>
      </c>
      <c r="F11" t="s">
        <v>3</v>
      </c>
      <c r="H11">
        <f>C11/C10</f>
        <v>1.2641966935142008</v>
      </c>
      <c r="I11" s="2">
        <f>H11*I9</f>
        <v>3093.6893564339239</v>
      </c>
    </row>
    <row r="12" spans="1:9" x14ac:dyDescent="0.25">
      <c r="A12" t="s">
        <v>0</v>
      </c>
      <c r="B12" s="1">
        <v>41855</v>
      </c>
      <c r="C12">
        <v>14.1587</v>
      </c>
      <c r="D12">
        <v>34.063099999999999</v>
      </c>
      <c r="E12" t="s">
        <v>1</v>
      </c>
      <c r="F12" t="s">
        <v>2</v>
      </c>
      <c r="I12" s="2"/>
    </row>
    <row r="13" spans="1:9" x14ac:dyDescent="0.25">
      <c r="A13" t="s">
        <v>0</v>
      </c>
      <c r="B13" s="1">
        <v>41981</v>
      </c>
      <c r="C13">
        <v>17.863700000000001</v>
      </c>
      <c r="D13">
        <v>67.966200000000001</v>
      </c>
      <c r="E13" t="s">
        <v>2</v>
      </c>
      <c r="F13" t="s">
        <v>3</v>
      </c>
      <c r="H13">
        <f>C13/C12</f>
        <v>1.2616765663514307</v>
      </c>
      <c r="I13" s="2">
        <f>H13*I11</f>
        <v>3903.2353645835205</v>
      </c>
    </row>
    <row r="14" spans="1:9" x14ac:dyDescent="0.25">
      <c r="A14" t="s">
        <v>0</v>
      </c>
      <c r="B14" s="1">
        <v>42242</v>
      </c>
      <c r="C14">
        <v>13.365</v>
      </c>
      <c r="D14">
        <v>32.0745</v>
      </c>
      <c r="E14" t="s">
        <v>1</v>
      </c>
      <c r="F14" t="s">
        <v>2</v>
      </c>
      <c r="I14" s="2"/>
    </row>
    <row r="15" spans="1:9" x14ac:dyDescent="0.25">
      <c r="A15" t="s">
        <v>0</v>
      </c>
      <c r="B15" s="1">
        <v>42303</v>
      </c>
      <c r="C15">
        <v>16.739999999999998</v>
      </c>
      <c r="D15">
        <v>69.832300000000004</v>
      </c>
      <c r="E15" t="s">
        <v>2</v>
      </c>
      <c r="F15" t="s">
        <v>3</v>
      </c>
      <c r="H15">
        <f>C15/C14</f>
        <v>1.2525252525252524</v>
      </c>
      <c r="I15" s="2">
        <f>H15*I13</f>
        <v>4888.9008606904699</v>
      </c>
    </row>
    <row r="16" spans="1:9" x14ac:dyDescent="0.25">
      <c r="A16" t="s">
        <v>0</v>
      </c>
      <c r="B16" s="1">
        <v>42380</v>
      </c>
      <c r="C16">
        <v>13.422499999999999</v>
      </c>
      <c r="D16">
        <v>30.1433</v>
      </c>
      <c r="E16" t="s">
        <v>1</v>
      </c>
      <c r="F16" t="s">
        <v>2</v>
      </c>
      <c r="I16" s="2"/>
    </row>
    <row r="17" spans="1:9" x14ac:dyDescent="0.25">
      <c r="A17" t="s">
        <v>0</v>
      </c>
      <c r="B17" s="1">
        <v>42452</v>
      </c>
      <c r="C17">
        <v>16.217500000000001</v>
      </c>
      <c r="D17">
        <v>67.750299999999996</v>
      </c>
      <c r="E17" t="s">
        <v>2</v>
      </c>
      <c r="F17" t="s">
        <v>3</v>
      </c>
      <c r="H17">
        <f>C17/C16</f>
        <v>1.2082324455205813</v>
      </c>
      <c r="I17" s="2">
        <f>H17*I15</f>
        <v>5906.9286428197211</v>
      </c>
    </row>
    <row r="18" spans="1:9" x14ac:dyDescent="0.25">
      <c r="A18" t="s">
        <v>0</v>
      </c>
      <c r="B18" s="1">
        <v>43137</v>
      </c>
      <c r="C18">
        <v>47.29</v>
      </c>
      <c r="D18">
        <v>39.020699999999998</v>
      </c>
      <c r="E18" t="s">
        <v>1</v>
      </c>
      <c r="F18" t="s">
        <v>2</v>
      </c>
      <c r="I18" s="2"/>
    </row>
    <row r="19" spans="1:9" x14ac:dyDescent="0.25">
      <c r="A19" t="s">
        <v>0</v>
      </c>
      <c r="B19" s="1">
        <v>43367</v>
      </c>
      <c r="C19">
        <v>55.325000000000003</v>
      </c>
      <c r="D19">
        <v>67.785600000000002</v>
      </c>
      <c r="E19" t="s">
        <v>2</v>
      </c>
      <c r="F19" t="s">
        <v>3</v>
      </c>
      <c r="H19">
        <f>C19/C18</f>
        <v>1.1699090716853457</v>
      </c>
      <c r="I19" s="2">
        <f>H19*I17</f>
        <v>6910.5694050327993</v>
      </c>
    </row>
    <row r="20" spans="1:9" x14ac:dyDescent="0.25">
      <c r="A20" t="s">
        <v>0</v>
      </c>
      <c r="B20" s="1">
        <v>43385</v>
      </c>
      <c r="C20">
        <v>47.575000000000003</v>
      </c>
      <c r="D20">
        <v>33.173000000000002</v>
      </c>
      <c r="E20" t="s">
        <v>1</v>
      </c>
      <c r="F20" t="s">
        <v>2</v>
      </c>
      <c r="I20" s="2"/>
    </row>
    <row r="21" spans="1:9" x14ac:dyDescent="0.25">
      <c r="A21" t="s">
        <v>0</v>
      </c>
      <c r="B21" s="1">
        <v>43517</v>
      </c>
      <c r="C21">
        <v>48.06</v>
      </c>
      <c r="D21">
        <v>67.621899999999997</v>
      </c>
      <c r="E21" t="s">
        <v>2</v>
      </c>
      <c r="F21" t="s">
        <v>3</v>
      </c>
      <c r="H21">
        <f>C21/C20</f>
        <v>1.0101944298476091</v>
      </c>
      <c r="I21" s="2">
        <f>H21*I19</f>
        <v>6981.0187200394403</v>
      </c>
    </row>
    <row r="22" spans="1:9" x14ac:dyDescent="0.25">
      <c r="A22" t="s">
        <v>0</v>
      </c>
      <c r="B22" s="1">
        <v>43599</v>
      </c>
      <c r="C22">
        <v>45.805</v>
      </c>
      <c r="D22">
        <v>35.885199999999998</v>
      </c>
      <c r="E22" t="s">
        <v>1</v>
      </c>
      <c r="F22" t="s">
        <v>2</v>
      </c>
      <c r="I22" s="2"/>
    </row>
    <row r="23" spans="1:9" x14ac:dyDescent="0.25">
      <c r="A23" t="s">
        <v>0</v>
      </c>
      <c r="B23" s="1">
        <v>43637</v>
      </c>
      <c r="C23">
        <v>52.284999999999997</v>
      </c>
      <c r="D23">
        <v>68.634399999999999</v>
      </c>
      <c r="E23" t="s">
        <v>2</v>
      </c>
      <c r="F23" t="s">
        <v>3</v>
      </c>
      <c r="H23">
        <f>C23/C22</f>
        <v>1.1414692719135464</v>
      </c>
      <c r="I23" s="2">
        <f>H23*I21</f>
        <v>7968.6183555782573</v>
      </c>
    </row>
    <row r="24" spans="1:9" x14ac:dyDescent="0.25">
      <c r="A24" t="s">
        <v>0</v>
      </c>
      <c r="B24" s="1">
        <v>43683</v>
      </c>
      <c r="C24">
        <v>47.805</v>
      </c>
      <c r="D24">
        <v>32.845399999999998</v>
      </c>
      <c r="E24" t="s">
        <v>1</v>
      </c>
      <c r="F24" t="s">
        <v>2</v>
      </c>
      <c r="I24" s="2"/>
    </row>
    <row r="25" spans="1:9" x14ac:dyDescent="0.25">
      <c r="A25" t="s">
        <v>0</v>
      </c>
      <c r="B25" s="1">
        <v>43789</v>
      </c>
      <c r="C25">
        <v>57.734999999999999</v>
      </c>
      <c r="D25">
        <v>65.235600000000005</v>
      </c>
      <c r="E25" t="s">
        <v>2</v>
      </c>
      <c r="F25" t="s">
        <v>3</v>
      </c>
      <c r="H25">
        <f>C25/C24</f>
        <v>1.2077188578600564</v>
      </c>
      <c r="I25" s="2">
        <f>H25*I23</f>
        <v>9623.8506591216537</v>
      </c>
    </row>
    <row r="26" spans="1:9" x14ac:dyDescent="0.25">
      <c r="A26" t="s">
        <v>0</v>
      </c>
      <c r="B26" s="1">
        <v>43892</v>
      </c>
      <c r="C26">
        <v>49.695</v>
      </c>
      <c r="D26">
        <v>33.395499999999998</v>
      </c>
      <c r="E26" t="s">
        <v>1</v>
      </c>
      <c r="F26" t="s">
        <v>2</v>
      </c>
      <c r="I26" s="2"/>
    </row>
    <row r="27" spans="1:9" x14ac:dyDescent="0.25">
      <c r="A27" t="s">
        <v>0</v>
      </c>
      <c r="B27" s="1">
        <v>43992</v>
      </c>
      <c r="C27">
        <v>37.024999999999999</v>
      </c>
      <c r="D27">
        <v>67.316000000000003</v>
      </c>
      <c r="E27" t="s">
        <v>2</v>
      </c>
      <c r="F27" t="s">
        <v>3</v>
      </c>
      <c r="H27">
        <f>C27/C26</f>
        <v>0.74504477311600759</v>
      </c>
      <c r="I27" s="2">
        <f>H27*I25</f>
        <v>7170.199630827633</v>
      </c>
    </row>
    <row r="29" spans="1:9" x14ac:dyDescent="0.25">
      <c r="H29" t="s">
        <v>10</v>
      </c>
    </row>
    <row r="30" spans="1:9" x14ac:dyDescent="0.25">
      <c r="H30">
        <f>(1/9.5)</f>
        <v>0.10526315789473684</v>
      </c>
    </row>
    <row r="32" spans="1:9" x14ac:dyDescent="0.25">
      <c r="G32" t="s">
        <v>11</v>
      </c>
      <c r="H32" s="3">
        <f>(((I27/I1)^H30)-1)*100</f>
        <v>23.042719329713112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6D157-0D02-4415-A91F-5EF4790CE0EA}">
  <dimension ref="A1:I44"/>
  <sheetViews>
    <sheetView zoomScale="95" zoomScaleNormal="95" workbookViewId="0">
      <selection activeCell="E1" sqref="E1:E1048576"/>
    </sheetView>
  </sheetViews>
  <sheetFormatPr defaultRowHeight="15" x14ac:dyDescent="0.25"/>
  <cols>
    <col min="1" max="1" width="7.42578125" bestFit="1" customWidth="1"/>
    <col min="2" max="2" width="10.7109375" bestFit="1" customWidth="1"/>
    <col min="3" max="3" width="9" bestFit="1" customWidth="1"/>
    <col min="4" max="4" width="10.5703125" bestFit="1" customWidth="1"/>
    <col min="5" max="5" width="10.42578125" bestFit="1" customWidth="1"/>
    <col min="6" max="6" width="10.7109375" customWidth="1"/>
    <col min="8" max="8" width="12.42578125" bestFit="1" customWidth="1"/>
    <col min="9" max="9" width="9.5703125" bestFit="1" customWidth="1"/>
  </cols>
  <sheetData>
    <row r="1" spans="1: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12</v>
      </c>
      <c r="B2" s="1">
        <v>40764</v>
      </c>
      <c r="C2">
        <v>13.3575</v>
      </c>
      <c r="D2">
        <v>50.828600000000002</v>
      </c>
      <c r="E2" t="s">
        <v>1</v>
      </c>
      <c r="F2" t="s">
        <v>2</v>
      </c>
      <c r="I2" s="2"/>
    </row>
    <row r="3" spans="1:9" x14ac:dyDescent="0.25">
      <c r="A3" t="s">
        <v>12</v>
      </c>
      <c r="B3" s="1">
        <v>40920</v>
      </c>
      <c r="C3">
        <v>15.0496</v>
      </c>
      <c r="D3">
        <v>69.849599999999995</v>
      </c>
      <c r="E3" t="s">
        <v>2</v>
      </c>
      <c r="F3" t="s">
        <v>3</v>
      </c>
      <c r="H3">
        <f>C3/C2</f>
        <v>1.1266778963129329</v>
      </c>
      <c r="I3" s="2">
        <f>H3*I1</f>
        <v>1126.6778963129329</v>
      </c>
    </row>
    <row r="4" spans="1:9" x14ac:dyDescent="0.25">
      <c r="A4" t="s">
        <v>12</v>
      </c>
      <c r="B4" s="1">
        <v>41024</v>
      </c>
      <c r="C4">
        <v>21.785699999999999</v>
      </c>
      <c r="D4">
        <v>55.299300000000002</v>
      </c>
      <c r="E4" t="s">
        <v>1</v>
      </c>
      <c r="F4" t="s">
        <v>2</v>
      </c>
      <c r="I4" s="2"/>
    </row>
    <row r="5" spans="1:9" x14ac:dyDescent="0.25">
      <c r="A5" t="s">
        <v>12</v>
      </c>
      <c r="B5" s="1">
        <v>41144</v>
      </c>
      <c r="C5">
        <v>23.665299999999998</v>
      </c>
      <c r="D5">
        <v>69.991600000000005</v>
      </c>
      <c r="E5" t="s">
        <v>2</v>
      </c>
      <c r="F5" t="s">
        <v>3</v>
      </c>
      <c r="H5">
        <f>C5/C4</f>
        <v>1.0862767778864117</v>
      </c>
      <c r="I5" s="2">
        <f>H5*I3</f>
        <v>1223.8840349226534</v>
      </c>
    </row>
    <row r="6" spans="1:9" x14ac:dyDescent="0.25">
      <c r="A6" t="s">
        <v>12</v>
      </c>
      <c r="B6" s="1">
        <v>41198</v>
      </c>
      <c r="C6">
        <v>23.206700000000001</v>
      </c>
      <c r="D6">
        <v>46.944000000000003</v>
      </c>
      <c r="E6" t="s">
        <v>1</v>
      </c>
      <c r="F6" t="s">
        <v>2</v>
      </c>
      <c r="I6" s="2"/>
    </row>
    <row r="7" spans="1:9" x14ac:dyDescent="0.25">
      <c r="A7" t="s">
        <v>12</v>
      </c>
      <c r="B7" s="1">
        <v>41493</v>
      </c>
      <c r="C7">
        <v>16.606400000000001</v>
      </c>
      <c r="D7">
        <v>69.738299999999995</v>
      </c>
      <c r="E7" t="s">
        <v>2</v>
      </c>
      <c r="F7" t="s">
        <v>3</v>
      </c>
      <c r="H7">
        <f>C7/C6</f>
        <v>0.71558644701745611</v>
      </c>
      <c r="I7" s="2">
        <f>H7*I5</f>
        <v>875.79482811168975</v>
      </c>
    </row>
    <row r="8" spans="1:9" x14ac:dyDescent="0.25">
      <c r="A8" t="s">
        <v>12</v>
      </c>
      <c r="B8" s="1">
        <v>41535</v>
      </c>
      <c r="C8">
        <v>16.595700000000001</v>
      </c>
      <c r="D8">
        <v>43.674700000000001</v>
      </c>
      <c r="E8" t="s">
        <v>1</v>
      </c>
      <c r="F8" t="s">
        <v>2</v>
      </c>
      <c r="I8" s="2"/>
    </row>
    <row r="9" spans="1:9" x14ac:dyDescent="0.25">
      <c r="A9" t="s">
        <v>12</v>
      </c>
      <c r="B9" s="1">
        <v>41569</v>
      </c>
      <c r="C9">
        <v>18.566700000000001</v>
      </c>
      <c r="D9">
        <v>69.206199999999995</v>
      </c>
      <c r="E9" t="s">
        <v>2</v>
      </c>
      <c r="F9" t="s">
        <v>3</v>
      </c>
      <c r="H9">
        <f>C9/C8</f>
        <v>1.1187657043692041</v>
      </c>
      <c r="I9" s="2">
        <f>H9*I7</f>
        <v>979.80921775528066</v>
      </c>
    </row>
    <row r="10" spans="1:9" x14ac:dyDescent="0.25">
      <c r="A10" t="s">
        <v>12</v>
      </c>
      <c r="B10" s="1">
        <v>41675</v>
      </c>
      <c r="C10">
        <v>18.306699999999999</v>
      </c>
      <c r="D10">
        <v>40.015599999999999</v>
      </c>
      <c r="E10" t="s">
        <v>1</v>
      </c>
      <c r="F10" t="s">
        <v>2</v>
      </c>
      <c r="I10" s="2"/>
    </row>
    <row r="11" spans="1:9" x14ac:dyDescent="0.25">
      <c r="A11" t="s">
        <v>12</v>
      </c>
      <c r="B11" s="1">
        <v>41767</v>
      </c>
      <c r="C11">
        <v>20.999600000000001</v>
      </c>
      <c r="D11">
        <v>66.428399999999996</v>
      </c>
      <c r="E11" t="s">
        <v>2</v>
      </c>
      <c r="F11" t="s">
        <v>3</v>
      </c>
      <c r="H11">
        <f>C11/C10</f>
        <v>1.1470991494917162</v>
      </c>
      <c r="I11" s="2">
        <f>H11*I9</f>
        <v>1123.9383203512261</v>
      </c>
    </row>
    <row r="12" spans="1:9" x14ac:dyDescent="0.25">
      <c r="A12" t="s">
        <v>12</v>
      </c>
      <c r="B12" s="1">
        <v>41929</v>
      </c>
      <c r="C12">
        <v>24.4175</v>
      </c>
      <c r="D12">
        <v>43.117199999999997</v>
      </c>
      <c r="E12" t="s">
        <v>1</v>
      </c>
      <c r="F12" t="s">
        <v>2</v>
      </c>
      <c r="I12" s="2"/>
    </row>
    <row r="13" spans="1:9" x14ac:dyDescent="0.25">
      <c r="A13" t="s">
        <v>12</v>
      </c>
      <c r="B13" s="1">
        <v>41947</v>
      </c>
      <c r="C13">
        <v>27.15</v>
      </c>
      <c r="D13">
        <v>69.224199999999996</v>
      </c>
      <c r="E13" t="s">
        <v>2</v>
      </c>
      <c r="F13" t="s">
        <v>3</v>
      </c>
      <c r="H13">
        <f>C13/C12</f>
        <v>1.1119074434319647</v>
      </c>
      <c r="I13" s="2">
        <f>H13*I11</f>
        <v>1249.7153843569483</v>
      </c>
    </row>
    <row r="14" spans="1:9" x14ac:dyDescent="0.25">
      <c r="A14" t="s">
        <v>12</v>
      </c>
      <c r="B14" s="1">
        <v>41990</v>
      </c>
      <c r="C14">
        <v>27.352499999999999</v>
      </c>
      <c r="D14">
        <v>43.706400000000002</v>
      </c>
      <c r="E14" t="s">
        <v>1</v>
      </c>
      <c r="F14" t="s">
        <v>2</v>
      </c>
      <c r="I14" s="2"/>
    </row>
    <row r="15" spans="1:9" x14ac:dyDescent="0.25">
      <c r="A15" t="s">
        <v>12</v>
      </c>
      <c r="B15" s="1">
        <v>42060</v>
      </c>
      <c r="C15">
        <v>32.197400000000002</v>
      </c>
      <c r="D15">
        <v>65.1374</v>
      </c>
      <c r="E15" t="s">
        <v>2</v>
      </c>
      <c r="F15" t="s">
        <v>3</v>
      </c>
      <c r="H15">
        <f>C15/C14</f>
        <v>1.177128233251074</v>
      </c>
      <c r="I15" s="2">
        <f>H15*I13</f>
        <v>1471.0752624547815</v>
      </c>
    </row>
    <row r="16" spans="1:9" x14ac:dyDescent="0.25">
      <c r="A16" t="s">
        <v>12</v>
      </c>
      <c r="B16" s="1">
        <v>42185</v>
      </c>
      <c r="C16">
        <v>31.357500000000002</v>
      </c>
      <c r="D16">
        <v>41.262900000000002</v>
      </c>
      <c r="E16" t="s">
        <v>1</v>
      </c>
      <c r="F16" t="s">
        <v>2</v>
      </c>
      <c r="I16" s="2"/>
    </row>
    <row r="17" spans="1:9" x14ac:dyDescent="0.25">
      <c r="A17" t="s">
        <v>12</v>
      </c>
      <c r="B17" s="1">
        <v>42452</v>
      </c>
      <c r="C17">
        <v>26.532399999999999</v>
      </c>
      <c r="D17">
        <v>67.446899999999999</v>
      </c>
      <c r="E17" t="s">
        <v>2</v>
      </c>
      <c r="F17" t="s">
        <v>3</v>
      </c>
      <c r="H17">
        <f>C17/C16</f>
        <v>0.84612612612612603</v>
      </c>
      <c r="I17" s="2">
        <f>H17*I15</f>
        <v>1244.7152130608383</v>
      </c>
    </row>
    <row r="18" spans="1:9" x14ac:dyDescent="0.25">
      <c r="A18" t="s">
        <v>12</v>
      </c>
      <c r="B18" s="1">
        <v>42508</v>
      </c>
      <c r="C18">
        <v>23.639900000000001</v>
      </c>
      <c r="D18">
        <v>40.873899999999999</v>
      </c>
      <c r="E18" t="s">
        <v>1</v>
      </c>
      <c r="F18" t="s">
        <v>2</v>
      </c>
      <c r="I18" s="2"/>
    </row>
    <row r="19" spans="1:9" x14ac:dyDescent="0.25">
      <c r="A19" t="s">
        <v>12</v>
      </c>
      <c r="B19" s="1">
        <v>42580</v>
      </c>
      <c r="C19">
        <v>26.052499999999998</v>
      </c>
      <c r="D19">
        <v>69.480599999999995</v>
      </c>
      <c r="E19" t="s">
        <v>2</v>
      </c>
      <c r="F19" t="s">
        <v>3</v>
      </c>
      <c r="H19">
        <f>C19/C18</f>
        <v>1.1020562692735585</v>
      </c>
      <c r="I19" s="2">
        <f>H19*I17</f>
        <v>1371.7462040138701</v>
      </c>
    </row>
    <row r="20" spans="1:9" x14ac:dyDescent="0.25">
      <c r="A20" t="s">
        <v>12</v>
      </c>
      <c r="B20" s="1">
        <v>42625</v>
      </c>
      <c r="C20">
        <v>26.36</v>
      </c>
      <c r="D20">
        <v>47.3934</v>
      </c>
      <c r="E20" t="s">
        <v>1</v>
      </c>
      <c r="F20" t="s">
        <v>2</v>
      </c>
      <c r="I20" s="2"/>
    </row>
    <row r="21" spans="1:9" x14ac:dyDescent="0.25">
      <c r="A21" t="s">
        <v>12</v>
      </c>
      <c r="B21" s="1">
        <v>42629</v>
      </c>
      <c r="C21">
        <v>28.73</v>
      </c>
      <c r="D21">
        <v>69.347800000000007</v>
      </c>
      <c r="E21" t="s">
        <v>2</v>
      </c>
      <c r="F21" t="s">
        <v>3</v>
      </c>
      <c r="H21">
        <f>C21/C20</f>
        <v>1.0899089529590289</v>
      </c>
      <c r="I21" s="2">
        <f>H21*I19</f>
        <v>1495.0784689422796</v>
      </c>
    </row>
    <row r="22" spans="1:9" x14ac:dyDescent="0.25">
      <c r="A22" t="s">
        <v>12</v>
      </c>
      <c r="B22" s="1">
        <v>42682</v>
      </c>
      <c r="C22">
        <v>27.764900000000001</v>
      </c>
      <c r="D22">
        <v>41.020400000000002</v>
      </c>
      <c r="E22" t="s">
        <v>1</v>
      </c>
      <c r="F22" t="s">
        <v>2</v>
      </c>
      <c r="I22" s="2"/>
    </row>
    <row r="23" spans="1:9" x14ac:dyDescent="0.25">
      <c r="A23" t="s">
        <v>12</v>
      </c>
      <c r="B23" s="1">
        <v>42747</v>
      </c>
      <c r="C23">
        <v>29.8125</v>
      </c>
      <c r="D23">
        <v>68.899699999999996</v>
      </c>
      <c r="E23" t="s">
        <v>2</v>
      </c>
      <c r="F23" t="s">
        <v>3</v>
      </c>
      <c r="H23">
        <f>C23/C22</f>
        <v>1.0737477894752008</v>
      </c>
      <c r="I23" s="2">
        <f>H23*I21</f>
        <v>1605.3372011187405</v>
      </c>
    </row>
    <row r="24" spans="1:9" x14ac:dyDescent="0.25">
      <c r="A24" t="s">
        <v>12</v>
      </c>
      <c r="B24" s="1">
        <v>42905</v>
      </c>
      <c r="C24">
        <v>36.584899999999998</v>
      </c>
      <c r="D24">
        <v>42.808199999999999</v>
      </c>
      <c r="E24" t="s">
        <v>1</v>
      </c>
      <c r="F24" t="s">
        <v>2</v>
      </c>
      <c r="I24" s="2"/>
    </row>
    <row r="25" spans="1:9" x14ac:dyDescent="0.25">
      <c r="A25" t="s">
        <v>12</v>
      </c>
      <c r="B25" s="1">
        <v>42957</v>
      </c>
      <c r="C25">
        <v>38.83</v>
      </c>
      <c r="D25">
        <v>55.914200000000001</v>
      </c>
      <c r="E25" t="s">
        <v>2</v>
      </c>
      <c r="F25" t="s">
        <v>3</v>
      </c>
      <c r="H25">
        <f>C25/C24</f>
        <v>1.0613668480711989</v>
      </c>
      <c r="I25" s="2">
        <f>H25*I23</f>
        <v>1703.8516852428379</v>
      </c>
    </row>
    <row r="26" spans="1:9" x14ac:dyDescent="0.25">
      <c r="A26" t="s">
        <v>12</v>
      </c>
      <c r="B26" s="1">
        <v>43005</v>
      </c>
      <c r="C26">
        <v>38.557400000000001</v>
      </c>
      <c r="D26">
        <v>42.726300000000002</v>
      </c>
      <c r="E26" t="s">
        <v>1</v>
      </c>
      <c r="F26" t="s">
        <v>2</v>
      </c>
      <c r="I26" s="2"/>
    </row>
    <row r="27" spans="1:9" x14ac:dyDescent="0.25">
      <c r="A27" t="s">
        <v>12</v>
      </c>
      <c r="B27" s="1">
        <v>43040</v>
      </c>
      <c r="C27">
        <v>41.722499999999997</v>
      </c>
      <c r="D27">
        <v>67.723200000000006</v>
      </c>
      <c r="E27" t="s">
        <v>2</v>
      </c>
      <c r="F27" t="s">
        <v>3</v>
      </c>
      <c r="H27">
        <f>C27/C26</f>
        <v>1.0820880038591814</v>
      </c>
      <c r="I27" s="2">
        <f>H27*I25</f>
        <v>1843.7174689565247</v>
      </c>
    </row>
    <row r="28" spans="1:9" x14ac:dyDescent="0.25">
      <c r="A28" t="s">
        <v>12</v>
      </c>
      <c r="B28" s="1">
        <v>43143</v>
      </c>
      <c r="C28">
        <v>40.677500000000002</v>
      </c>
      <c r="D28">
        <v>43.614400000000003</v>
      </c>
      <c r="E28" t="s">
        <v>1</v>
      </c>
      <c r="F28" t="s">
        <v>2</v>
      </c>
      <c r="I28" s="2"/>
    </row>
    <row r="29" spans="1:9" x14ac:dyDescent="0.25">
      <c r="A29" t="s">
        <v>12</v>
      </c>
      <c r="B29" s="1">
        <v>43231</v>
      </c>
      <c r="C29">
        <v>47.147399999999998</v>
      </c>
      <c r="D29">
        <v>69.28</v>
      </c>
      <c r="E29" t="s">
        <v>2</v>
      </c>
      <c r="F29" t="s">
        <v>3</v>
      </c>
      <c r="H29">
        <f>C29/C28</f>
        <v>1.1590535308217071</v>
      </c>
      <c r="I29" s="2">
        <f t="shared" ref="I29" si="0">H29*I27</f>
        <v>2136.9672422317212</v>
      </c>
    </row>
    <row r="30" spans="1:9" x14ac:dyDescent="0.25">
      <c r="A30" t="s">
        <v>12</v>
      </c>
      <c r="B30" s="1">
        <v>43277</v>
      </c>
      <c r="C30">
        <v>46.107399999999998</v>
      </c>
      <c r="D30">
        <v>43.585700000000003</v>
      </c>
      <c r="E30" t="s">
        <v>1</v>
      </c>
      <c r="F30" t="s">
        <v>2</v>
      </c>
      <c r="I30" s="2"/>
    </row>
    <row r="31" spans="1:9" x14ac:dyDescent="0.25">
      <c r="A31" t="s">
        <v>12</v>
      </c>
      <c r="B31" s="1">
        <v>43349</v>
      </c>
      <c r="C31">
        <v>55.774999999999999</v>
      </c>
      <c r="D31">
        <v>68.107200000000006</v>
      </c>
      <c r="E31" t="s">
        <v>2</v>
      </c>
      <c r="F31" t="s">
        <v>3</v>
      </c>
      <c r="H31">
        <f>C31/C30</f>
        <v>1.2096756702828613</v>
      </c>
      <c r="I31" s="2">
        <f t="shared" ref="I31" si="1">H31*I29</f>
        <v>2585.0372811191751</v>
      </c>
    </row>
    <row r="32" spans="1:9" x14ac:dyDescent="0.25">
      <c r="A32" t="s">
        <v>12</v>
      </c>
      <c r="B32" s="1">
        <v>43411</v>
      </c>
      <c r="C32">
        <v>52.487400000000001</v>
      </c>
      <c r="D32">
        <v>44.854999999999997</v>
      </c>
      <c r="E32" t="s">
        <v>1</v>
      </c>
      <c r="F32" t="s">
        <v>2</v>
      </c>
      <c r="I32" s="2"/>
    </row>
    <row r="33" spans="1:9" x14ac:dyDescent="0.25">
      <c r="A33" t="s">
        <v>12</v>
      </c>
      <c r="B33" s="1">
        <v>43549</v>
      </c>
      <c r="C33">
        <v>47.185000000000002</v>
      </c>
      <c r="D33">
        <v>65.066800000000001</v>
      </c>
      <c r="E33" t="s">
        <v>2</v>
      </c>
      <c r="F33" t="s">
        <v>3</v>
      </c>
      <c r="H33">
        <f>C33/C32</f>
        <v>0.89897765940016083</v>
      </c>
      <c r="I33" s="2">
        <f t="shared" ref="I33" si="2">H33*I31</f>
        <v>2323.8907644426718</v>
      </c>
    </row>
    <row r="34" spans="1:9" x14ac:dyDescent="0.25">
      <c r="A34" t="s">
        <v>12</v>
      </c>
      <c r="B34" s="1">
        <v>43600</v>
      </c>
      <c r="C34">
        <v>47.73</v>
      </c>
      <c r="D34">
        <v>40.277200000000001</v>
      </c>
      <c r="E34" t="s">
        <v>1</v>
      </c>
      <c r="F34" t="s">
        <v>2</v>
      </c>
      <c r="I34" s="2"/>
    </row>
    <row r="35" spans="1:9" x14ac:dyDescent="0.25">
      <c r="A35" t="s">
        <v>12</v>
      </c>
      <c r="B35" s="1">
        <v>43767</v>
      </c>
      <c r="C35">
        <v>60.822400000000002</v>
      </c>
      <c r="D35">
        <v>65.599100000000007</v>
      </c>
      <c r="E35" t="s">
        <v>2</v>
      </c>
      <c r="F35" t="s">
        <v>3</v>
      </c>
      <c r="H35">
        <f>C35/C34</f>
        <v>1.2743012780222083</v>
      </c>
      <c r="I35" s="2">
        <f t="shared" ref="I35" si="3">H35*I33</f>
        <v>2961.3369711133032</v>
      </c>
    </row>
    <row r="36" spans="1:9" x14ac:dyDescent="0.25">
      <c r="A36" t="s">
        <v>12</v>
      </c>
      <c r="B36" s="1">
        <v>43892</v>
      </c>
      <c r="C36">
        <v>74.702399999999997</v>
      </c>
      <c r="D36">
        <v>46.515500000000003</v>
      </c>
      <c r="E36" t="s">
        <v>1</v>
      </c>
      <c r="F36" t="s">
        <v>2</v>
      </c>
      <c r="I36" s="2"/>
    </row>
    <row r="37" spans="1:9" x14ac:dyDescent="0.25">
      <c r="A37" t="s">
        <v>12</v>
      </c>
      <c r="B37" s="1">
        <v>43993</v>
      </c>
      <c r="C37">
        <v>83.974900000000005</v>
      </c>
      <c r="D37">
        <v>62.302599999999998</v>
      </c>
      <c r="E37" t="s">
        <v>2</v>
      </c>
      <c r="F37" t="s">
        <v>3</v>
      </c>
      <c r="H37">
        <f>C37/C36</f>
        <v>1.1241258647647199</v>
      </c>
      <c r="I37" s="2">
        <f t="shared" ref="I37" si="4">H37*I35</f>
        <v>3328.9154835124782</v>
      </c>
    </row>
    <row r="38" spans="1:9" x14ac:dyDescent="0.25">
      <c r="A38" t="s">
        <v>12</v>
      </c>
      <c r="B38" s="1">
        <v>44095</v>
      </c>
      <c r="C38">
        <v>110.08</v>
      </c>
      <c r="D38">
        <v>43.829700000000003</v>
      </c>
      <c r="E38" t="s">
        <v>1</v>
      </c>
      <c r="F38" t="s">
        <v>2</v>
      </c>
      <c r="I38" s="2"/>
    </row>
    <row r="39" spans="1:9" x14ac:dyDescent="0.25">
      <c r="A39" t="s">
        <v>12</v>
      </c>
      <c r="B39" s="1">
        <v>44194</v>
      </c>
      <c r="C39">
        <v>134.8699</v>
      </c>
      <c r="D39">
        <v>68.532700000000006</v>
      </c>
      <c r="E39" t="s">
        <v>2</v>
      </c>
      <c r="F39" t="s">
        <v>3</v>
      </c>
      <c r="H39">
        <f>C39/C38</f>
        <v>1.2251989462209303</v>
      </c>
      <c r="I39" s="2">
        <f t="shared" ref="I39" si="5">H39*I37</f>
        <v>4078.5837424580268</v>
      </c>
    </row>
    <row r="41" spans="1:9" x14ac:dyDescent="0.25">
      <c r="H41" t="s">
        <v>10</v>
      </c>
    </row>
    <row r="42" spans="1:9" x14ac:dyDescent="0.25">
      <c r="H42">
        <f>(1/9.5)</f>
        <v>0.10526315789473684</v>
      </c>
    </row>
    <row r="44" spans="1:9" x14ac:dyDescent="0.25">
      <c r="G44" t="s">
        <v>11</v>
      </c>
      <c r="H44" s="3">
        <f>(((I39/I1)^H42)-1)*100</f>
        <v>15.948235961481739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529D0-BE8C-4447-946E-6B4CBC316CBB}">
  <dimension ref="A1:I46"/>
  <sheetViews>
    <sheetView topLeftCell="B1" workbookViewId="0">
      <selection activeCell="E1" sqref="E1:E1048576"/>
    </sheetView>
  </sheetViews>
  <sheetFormatPr defaultRowHeight="15" x14ac:dyDescent="0.25"/>
  <cols>
    <col min="1" max="1" width="7.42578125" bestFit="1" customWidth="1"/>
    <col min="2" max="2" width="10.7109375" bestFit="1" customWidth="1"/>
    <col min="3" max="3" width="10" bestFit="1" customWidth="1"/>
    <col min="4" max="4" width="10.5703125" bestFit="1" customWidth="1"/>
    <col min="5" max="5" width="10.7109375" customWidth="1"/>
    <col min="6" max="6" width="10.28515625" bestFit="1" customWidth="1"/>
  </cols>
  <sheetData>
    <row r="1" spans="1: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13</v>
      </c>
      <c r="B2" s="1">
        <v>40778</v>
      </c>
      <c r="C2">
        <v>259.6696</v>
      </c>
      <c r="D2">
        <v>41.266300000000001</v>
      </c>
      <c r="E2" t="s">
        <v>1</v>
      </c>
      <c r="F2" t="s">
        <v>2</v>
      </c>
      <c r="I2" s="2"/>
    </row>
    <row r="3" spans="1:9" x14ac:dyDescent="0.25">
      <c r="A3" t="s">
        <v>13</v>
      </c>
      <c r="B3" s="1">
        <v>40833</v>
      </c>
      <c r="C3">
        <v>291.49639999999999</v>
      </c>
      <c r="D3">
        <v>66.801699999999997</v>
      </c>
      <c r="E3" t="s">
        <v>2</v>
      </c>
      <c r="F3" t="s">
        <v>3</v>
      </c>
      <c r="H3">
        <f>C3/C2</f>
        <v>1.1225665229969159</v>
      </c>
      <c r="I3" s="2">
        <f>H3*I1</f>
        <v>1122.5665229969159</v>
      </c>
    </row>
    <row r="4" spans="1:9" x14ac:dyDescent="0.25">
      <c r="A4" t="s">
        <v>13</v>
      </c>
      <c r="B4" s="1">
        <v>40875</v>
      </c>
      <c r="C4">
        <v>294.38929999999999</v>
      </c>
      <c r="D4">
        <v>51.05</v>
      </c>
      <c r="E4" t="s">
        <v>1</v>
      </c>
      <c r="F4" t="s">
        <v>2</v>
      </c>
      <c r="I4" s="2"/>
    </row>
    <row r="5" spans="1:9" x14ac:dyDescent="0.25">
      <c r="A5" t="s">
        <v>13</v>
      </c>
      <c r="B5" s="1">
        <v>40913</v>
      </c>
      <c r="C5">
        <v>329.83479999999997</v>
      </c>
      <c r="D5">
        <v>67.378900000000002</v>
      </c>
      <c r="E5" t="s">
        <v>2</v>
      </c>
      <c r="F5" t="s">
        <v>3</v>
      </c>
      <c r="H5">
        <f>C5/C4</f>
        <v>1.1204034929258637</v>
      </c>
      <c r="I5" s="2">
        <f>H5*I3</f>
        <v>1257.7274534073865</v>
      </c>
    </row>
    <row r="6" spans="1:9" x14ac:dyDescent="0.25">
      <c r="A6" t="s">
        <v>13</v>
      </c>
      <c r="B6" s="1">
        <v>40942</v>
      </c>
      <c r="C6">
        <v>298.46339999999998</v>
      </c>
      <c r="D6">
        <v>46.443899999999999</v>
      </c>
      <c r="E6" t="s">
        <v>1</v>
      </c>
      <c r="F6" t="s">
        <v>2</v>
      </c>
      <c r="I6" s="2"/>
    </row>
    <row r="7" spans="1:9" x14ac:dyDescent="0.25">
      <c r="A7" t="s">
        <v>13</v>
      </c>
      <c r="B7" s="1">
        <v>40991</v>
      </c>
      <c r="C7">
        <v>321.61660000000001</v>
      </c>
      <c r="D7">
        <v>67.149600000000007</v>
      </c>
      <c r="E7" t="s">
        <v>2</v>
      </c>
      <c r="F7" t="s">
        <v>3</v>
      </c>
      <c r="H7">
        <f>C7/C6</f>
        <v>1.0775746707971565</v>
      </c>
      <c r="I7" s="2">
        <f>H7*I5</f>
        <v>1355.2952465580106</v>
      </c>
    </row>
    <row r="8" spans="1:9" x14ac:dyDescent="0.25">
      <c r="A8" t="s">
        <v>13</v>
      </c>
      <c r="B8" s="1">
        <v>41016</v>
      </c>
      <c r="C8">
        <v>305.08999999999997</v>
      </c>
      <c r="D8">
        <v>40.585900000000002</v>
      </c>
      <c r="E8" t="s">
        <v>1</v>
      </c>
      <c r="F8" t="s">
        <v>2</v>
      </c>
      <c r="I8" s="2"/>
    </row>
    <row r="9" spans="1:9" x14ac:dyDescent="0.25">
      <c r="A9" t="s">
        <v>13</v>
      </c>
      <c r="B9" s="1">
        <v>41120</v>
      </c>
      <c r="C9">
        <v>316.46640000000002</v>
      </c>
      <c r="D9">
        <v>69.975399999999993</v>
      </c>
      <c r="E9" t="s">
        <v>2</v>
      </c>
      <c r="F9" t="s">
        <v>3</v>
      </c>
      <c r="H9">
        <f>C9/C8</f>
        <v>1.0372886689173688</v>
      </c>
      <c r="I9" s="2">
        <f>H9*I7</f>
        <v>1405.8324022921961</v>
      </c>
    </row>
    <row r="10" spans="1:9" x14ac:dyDescent="0.25">
      <c r="A10" t="s">
        <v>13</v>
      </c>
      <c r="B10" s="1">
        <v>41232</v>
      </c>
      <c r="C10">
        <v>334.43939999999998</v>
      </c>
      <c r="D10">
        <v>43.265700000000002</v>
      </c>
      <c r="E10" t="s">
        <v>1</v>
      </c>
      <c r="F10" t="s">
        <v>2</v>
      </c>
      <c r="I10" s="2"/>
    </row>
    <row r="11" spans="1:9" x14ac:dyDescent="0.25">
      <c r="A11" t="s">
        <v>13</v>
      </c>
      <c r="B11" s="1">
        <v>41309</v>
      </c>
      <c r="C11">
        <v>379.88979999999998</v>
      </c>
      <c r="D11">
        <v>61.690300000000001</v>
      </c>
      <c r="E11" t="s">
        <v>2</v>
      </c>
      <c r="F11" t="s">
        <v>3</v>
      </c>
      <c r="H11">
        <f>C11/C10</f>
        <v>1.1359002557712996</v>
      </c>
      <c r="I11" s="2">
        <f>H11*I9</f>
        <v>1596.8853853352862</v>
      </c>
    </row>
    <row r="12" spans="1:9" x14ac:dyDescent="0.25">
      <c r="A12" t="s">
        <v>13</v>
      </c>
      <c r="B12" s="1">
        <v>41374</v>
      </c>
      <c r="C12">
        <v>395.48540000000003</v>
      </c>
      <c r="D12">
        <v>45.1875</v>
      </c>
      <c r="E12" t="s">
        <v>1</v>
      </c>
      <c r="F12" t="s">
        <v>2</v>
      </c>
      <c r="I12" s="2"/>
    </row>
    <row r="13" spans="1:9" x14ac:dyDescent="0.25">
      <c r="A13" t="s">
        <v>13</v>
      </c>
      <c r="B13" s="1">
        <v>41401</v>
      </c>
      <c r="C13">
        <v>429.04399999999998</v>
      </c>
      <c r="D13">
        <v>68.175200000000004</v>
      </c>
      <c r="E13" t="s">
        <v>2</v>
      </c>
      <c r="F13" t="s">
        <v>3</v>
      </c>
      <c r="H13">
        <f>C13/C12</f>
        <v>1.0848542070073888</v>
      </c>
      <c r="I13" s="2">
        <f>H13*I11</f>
        <v>1732.3878283896004</v>
      </c>
    </row>
    <row r="14" spans="1:9" x14ac:dyDescent="0.25">
      <c r="A14" t="s">
        <v>13</v>
      </c>
      <c r="B14" s="1">
        <v>41507</v>
      </c>
      <c r="C14">
        <v>435.1</v>
      </c>
      <c r="D14">
        <v>40.603499999999997</v>
      </c>
      <c r="E14" t="s">
        <v>1</v>
      </c>
      <c r="F14" t="s">
        <v>2</v>
      </c>
      <c r="I14" s="2"/>
    </row>
    <row r="15" spans="1:9" x14ac:dyDescent="0.25">
      <c r="A15" t="s">
        <v>13</v>
      </c>
      <c r="B15" s="1">
        <v>41585</v>
      </c>
      <c r="C15">
        <v>504.4794</v>
      </c>
      <c r="D15">
        <v>62.9465</v>
      </c>
      <c r="E15" t="s">
        <v>2</v>
      </c>
      <c r="F15" t="s">
        <v>3</v>
      </c>
      <c r="H15">
        <f>C15/C14</f>
        <v>1.159456216961618</v>
      </c>
      <c r="I15" s="2">
        <f>H15*I13</f>
        <v>2008.6278378149589</v>
      </c>
    </row>
    <row r="16" spans="1:9" x14ac:dyDescent="0.25">
      <c r="A16" t="s">
        <v>13</v>
      </c>
      <c r="B16" s="1">
        <v>41732</v>
      </c>
      <c r="C16">
        <v>571.5</v>
      </c>
      <c r="D16">
        <v>42.018999999999998</v>
      </c>
      <c r="E16" t="s">
        <v>1</v>
      </c>
      <c r="F16" t="s">
        <v>2</v>
      </c>
      <c r="I16" s="2"/>
    </row>
    <row r="17" spans="1:9" x14ac:dyDescent="0.25">
      <c r="A17" t="s">
        <v>13</v>
      </c>
      <c r="B17" s="1">
        <v>42069</v>
      </c>
      <c r="C17">
        <v>572.9</v>
      </c>
      <c r="D17">
        <v>64.316400000000002</v>
      </c>
      <c r="E17" t="s">
        <v>2</v>
      </c>
      <c r="F17" t="s">
        <v>3</v>
      </c>
      <c r="H17">
        <f>C17/C16</f>
        <v>1.0024496937882765</v>
      </c>
      <c r="I17" s="2">
        <f>H17*I15</f>
        <v>2013.5483609522134</v>
      </c>
    </row>
    <row r="18" spans="1:9" x14ac:dyDescent="0.25">
      <c r="A18" t="s">
        <v>13</v>
      </c>
      <c r="B18" s="1">
        <v>42100</v>
      </c>
      <c r="C18">
        <v>543.95000000000005</v>
      </c>
      <c r="D18">
        <v>41.758899999999997</v>
      </c>
      <c r="E18" t="s">
        <v>1</v>
      </c>
      <c r="F18" t="s">
        <v>2</v>
      </c>
      <c r="I18" s="2"/>
    </row>
    <row r="19" spans="1:9" x14ac:dyDescent="0.25">
      <c r="A19" t="s">
        <v>13</v>
      </c>
      <c r="B19" s="1">
        <v>42209</v>
      </c>
      <c r="C19">
        <v>654.77</v>
      </c>
      <c r="D19">
        <v>66.021100000000004</v>
      </c>
      <c r="E19" t="s">
        <v>2</v>
      </c>
      <c r="F19" t="s">
        <v>3</v>
      </c>
      <c r="H19">
        <f>C19/C18</f>
        <v>1.2037319606581487</v>
      </c>
      <c r="I19" s="2">
        <f>H19*I17</f>
        <v>2423.7725164090098</v>
      </c>
    </row>
    <row r="20" spans="1:9" x14ac:dyDescent="0.25">
      <c r="A20" t="s">
        <v>13</v>
      </c>
      <c r="B20" s="1">
        <v>42242</v>
      </c>
      <c r="C20">
        <v>659.73990000000003</v>
      </c>
      <c r="D20">
        <v>51.753799999999998</v>
      </c>
      <c r="E20" t="s">
        <v>1</v>
      </c>
      <c r="F20" t="s">
        <v>2</v>
      </c>
      <c r="I20" s="2"/>
    </row>
    <row r="21" spans="1:9" x14ac:dyDescent="0.25">
      <c r="A21" t="s">
        <v>13</v>
      </c>
      <c r="B21" s="1">
        <v>42307</v>
      </c>
      <c r="C21">
        <v>737.39</v>
      </c>
      <c r="D21">
        <v>68.800700000000006</v>
      </c>
      <c r="E21" t="s">
        <v>2</v>
      </c>
      <c r="F21" t="s">
        <v>3</v>
      </c>
      <c r="H21">
        <f>C21/C20</f>
        <v>1.1176980503983462</v>
      </c>
      <c r="I21" s="2">
        <f>H21*I19</f>
        <v>2709.0458161994438</v>
      </c>
    </row>
    <row r="22" spans="1:9" x14ac:dyDescent="0.25">
      <c r="A22" t="s">
        <v>13</v>
      </c>
      <c r="B22" s="1">
        <v>42381</v>
      </c>
      <c r="C22">
        <v>745.34</v>
      </c>
      <c r="D22">
        <v>44.009</v>
      </c>
      <c r="E22" t="s">
        <v>1</v>
      </c>
      <c r="F22" t="s">
        <v>2</v>
      </c>
      <c r="I22" s="2"/>
    </row>
    <row r="23" spans="1:9" x14ac:dyDescent="0.25">
      <c r="A23" t="s">
        <v>13</v>
      </c>
      <c r="B23" s="1">
        <v>42600</v>
      </c>
      <c r="C23">
        <v>802.75</v>
      </c>
      <c r="D23">
        <v>68.905500000000004</v>
      </c>
      <c r="E23" t="s">
        <v>2</v>
      </c>
      <c r="F23" t="s">
        <v>3</v>
      </c>
      <c r="H23">
        <f>C23/C22</f>
        <v>1.0770252502213755</v>
      </c>
      <c r="I23" s="2">
        <f>H23*I21</f>
        <v>2917.7107480533764</v>
      </c>
    </row>
    <row r="24" spans="1:9" x14ac:dyDescent="0.25">
      <c r="A24" t="s">
        <v>13</v>
      </c>
      <c r="B24" s="1">
        <v>42681</v>
      </c>
      <c r="C24">
        <v>802.03</v>
      </c>
      <c r="D24">
        <v>47.6111</v>
      </c>
      <c r="E24" t="s">
        <v>1</v>
      </c>
      <c r="F24" t="s">
        <v>2</v>
      </c>
      <c r="I24" s="2"/>
    </row>
    <row r="25" spans="1:9" x14ac:dyDescent="0.25">
      <c r="A25" t="s">
        <v>13</v>
      </c>
      <c r="B25" s="1">
        <v>42762</v>
      </c>
      <c r="C25">
        <v>845.03</v>
      </c>
      <c r="D25">
        <v>62.306899999999999</v>
      </c>
      <c r="E25" t="s">
        <v>2</v>
      </c>
      <c r="F25" t="s">
        <v>3</v>
      </c>
      <c r="H25">
        <f>C25/C24</f>
        <v>1.0536139545902272</v>
      </c>
      <c r="I25" s="2">
        <f>H25*I23</f>
        <v>3074.140759606928</v>
      </c>
    </row>
    <row r="26" spans="1:9" x14ac:dyDescent="0.25">
      <c r="A26" t="s">
        <v>13</v>
      </c>
      <c r="B26" s="1">
        <v>42821</v>
      </c>
      <c r="C26">
        <v>838.51</v>
      </c>
      <c r="D26">
        <v>40.476199999999999</v>
      </c>
      <c r="E26" t="s">
        <v>1</v>
      </c>
      <c r="F26" t="s">
        <v>2</v>
      </c>
      <c r="I26" s="2"/>
    </row>
    <row r="27" spans="1:9" x14ac:dyDescent="0.25">
      <c r="A27" t="s">
        <v>13</v>
      </c>
      <c r="B27" s="1">
        <v>42872</v>
      </c>
      <c r="C27">
        <v>942.16989999999998</v>
      </c>
      <c r="D27">
        <v>63.498399999999997</v>
      </c>
      <c r="E27" t="s">
        <v>2</v>
      </c>
      <c r="F27" t="s">
        <v>3</v>
      </c>
      <c r="H27">
        <f>C27/C26</f>
        <v>1.1236239281582807</v>
      </c>
      <c r="I27" s="2">
        <f>H27*I25</f>
        <v>3454.1781160210176</v>
      </c>
    </row>
    <row r="28" spans="1:9" x14ac:dyDescent="0.25">
      <c r="A28" t="s">
        <v>13</v>
      </c>
      <c r="B28" s="1">
        <v>42921</v>
      </c>
      <c r="C28">
        <v>932.26</v>
      </c>
      <c r="D28">
        <v>40.677500000000002</v>
      </c>
      <c r="E28" t="s">
        <v>1</v>
      </c>
      <c r="F28" t="s">
        <v>2</v>
      </c>
      <c r="I28" s="2"/>
    </row>
    <row r="29" spans="1:9" x14ac:dyDescent="0.25">
      <c r="A29" t="s">
        <v>13</v>
      </c>
      <c r="B29" s="1">
        <v>43027</v>
      </c>
      <c r="C29">
        <v>1001.84</v>
      </c>
      <c r="D29">
        <v>63.535600000000002</v>
      </c>
      <c r="E29" t="s">
        <v>2</v>
      </c>
      <c r="F29" t="s">
        <v>3</v>
      </c>
      <c r="H29">
        <f>C29/C28</f>
        <v>1.0746358312058868</v>
      </c>
      <c r="I29" s="2">
        <f t="shared" ref="I29" si="0">H29*I27</f>
        <v>3711.9835708434302</v>
      </c>
    </row>
    <row r="30" spans="1:9" x14ac:dyDescent="0.25">
      <c r="A30" t="s">
        <v>13</v>
      </c>
      <c r="B30" s="1">
        <v>43145</v>
      </c>
      <c r="C30">
        <v>1072.6999000000001</v>
      </c>
      <c r="D30">
        <v>44.205800000000004</v>
      </c>
      <c r="E30" t="s">
        <v>1</v>
      </c>
      <c r="F30" t="s">
        <v>2</v>
      </c>
      <c r="I30" s="2"/>
    </row>
    <row r="31" spans="1:9" x14ac:dyDescent="0.25">
      <c r="A31" t="s">
        <v>13</v>
      </c>
      <c r="B31" s="1">
        <v>43270</v>
      </c>
      <c r="C31">
        <v>1178.6899000000001</v>
      </c>
      <c r="D31">
        <v>69.698899999999995</v>
      </c>
      <c r="E31" t="s">
        <v>2</v>
      </c>
      <c r="F31" t="s">
        <v>3</v>
      </c>
      <c r="H31">
        <f>C31/C30</f>
        <v>1.0988067585351691</v>
      </c>
      <c r="I31" s="2">
        <f t="shared" ref="I31" si="1">H31*I29</f>
        <v>4078.7526352142718</v>
      </c>
    </row>
    <row r="32" spans="1:9" x14ac:dyDescent="0.25">
      <c r="A32" t="s">
        <v>13</v>
      </c>
      <c r="B32" s="1">
        <v>43354</v>
      </c>
      <c r="C32">
        <v>1189.9899</v>
      </c>
      <c r="D32">
        <v>41.155799999999999</v>
      </c>
      <c r="E32" t="s">
        <v>1</v>
      </c>
      <c r="F32" t="s">
        <v>2</v>
      </c>
      <c r="I32" s="2"/>
    </row>
    <row r="33" spans="1:9" x14ac:dyDescent="0.25">
      <c r="A33" t="s">
        <v>13</v>
      </c>
      <c r="B33" s="1">
        <v>43538</v>
      </c>
      <c r="C33">
        <v>1192.53</v>
      </c>
      <c r="D33">
        <v>67.501900000000006</v>
      </c>
      <c r="E33" t="s">
        <v>2</v>
      </c>
      <c r="F33" t="s">
        <v>3</v>
      </c>
      <c r="H33">
        <f>C33/C32</f>
        <v>1.0021345559319452</v>
      </c>
      <c r="I33" s="2">
        <f t="shared" ref="I33" si="2">H33*I31</f>
        <v>4087.4589608467054</v>
      </c>
    </row>
    <row r="34" spans="1:9" x14ac:dyDescent="0.25">
      <c r="A34" t="s">
        <v>13</v>
      </c>
      <c r="B34" s="1">
        <v>43588</v>
      </c>
      <c r="C34">
        <v>1189.55</v>
      </c>
      <c r="D34">
        <v>43.760199999999998</v>
      </c>
      <c r="E34" t="s">
        <v>1</v>
      </c>
      <c r="F34" t="s">
        <v>2</v>
      </c>
      <c r="I34" s="2"/>
    </row>
    <row r="35" spans="1:9" x14ac:dyDescent="0.25">
      <c r="A35" t="s">
        <v>13</v>
      </c>
      <c r="B35" s="1">
        <v>43676</v>
      </c>
      <c r="C35">
        <v>1228</v>
      </c>
      <c r="D35">
        <v>69.850499999999997</v>
      </c>
      <c r="E35" t="s">
        <v>2</v>
      </c>
      <c r="F35" t="s">
        <v>3</v>
      </c>
      <c r="H35">
        <f>C35/C34</f>
        <v>1.032323147408684</v>
      </c>
      <c r="I35" s="2">
        <f t="shared" ref="I35" si="3">H35*I33</f>
        <v>4219.5784993650996</v>
      </c>
    </row>
    <row r="36" spans="1:9" x14ac:dyDescent="0.25">
      <c r="A36" t="s">
        <v>13</v>
      </c>
      <c r="B36" s="1">
        <v>43741</v>
      </c>
      <c r="C36">
        <v>1189.43</v>
      </c>
      <c r="D36">
        <v>43.630299999999998</v>
      </c>
      <c r="E36" t="s">
        <v>1</v>
      </c>
      <c r="F36" t="s">
        <v>2</v>
      </c>
      <c r="I36" s="2"/>
    </row>
    <row r="37" spans="1:9" x14ac:dyDescent="0.25">
      <c r="A37" t="s">
        <v>13</v>
      </c>
      <c r="B37" s="1">
        <v>43767</v>
      </c>
      <c r="C37">
        <v>1260.6600000000001</v>
      </c>
      <c r="D37">
        <v>58.183500000000002</v>
      </c>
      <c r="E37" t="s">
        <v>2</v>
      </c>
      <c r="F37" t="s">
        <v>3</v>
      </c>
      <c r="H37">
        <f>C37/C36</f>
        <v>1.0598858276653522</v>
      </c>
      <c r="I37" s="2">
        <f t="shared" ref="I37" si="4">H37*I35</f>
        <v>4472.2714501985038</v>
      </c>
    </row>
    <row r="38" spans="1:9" x14ac:dyDescent="0.25">
      <c r="A38" t="s">
        <v>13</v>
      </c>
      <c r="B38" s="1">
        <v>43892</v>
      </c>
      <c r="C38">
        <v>1386.3199</v>
      </c>
      <c r="D38">
        <v>41.789400000000001</v>
      </c>
      <c r="E38" t="s">
        <v>1</v>
      </c>
      <c r="F38" t="s">
        <v>2</v>
      </c>
      <c r="I38" s="2"/>
    </row>
    <row r="39" spans="1:9" x14ac:dyDescent="0.25">
      <c r="A39" t="s">
        <v>13</v>
      </c>
      <c r="B39" s="1">
        <v>44070</v>
      </c>
      <c r="C39">
        <v>1628.52</v>
      </c>
      <c r="D39">
        <v>68.222700000000003</v>
      </c>
      <c r="E39" t="s">
        <v>2</v>
      </c>
      <c r="F39" t="s">
        <v>3</v>
      </c>
      <c r="H39">
        <f>C39/C38</f>
        <v>1.1747072230586895</v>
      </c>
      <c r="I39" s="2">
        <f t="shared" ref="I39" si="5">H39*I37</f>
        <v>5253.609576027342</v>
      </c>
    </row>
    <row r="40" spans="1:9" x14ac:dyDescent="0.25">
      <c r="A40" t="s">
        <v>13</v>
      </c>
      <c r="B40" s="1">
        <v>44102</v>
      </c>
      <c r="C40">
        <v>1458.66</v>
      </c>
      <c r="D40">
        <v>43.010300000000001</v>
      </c>
      <c r="E40" t="s">
        <v>1</v>
      </c>
      <c r="F40" t="s">
        <v>2</v>
      </c>
      <c r="I40" s="2"/>
    </row>
    <row r="41" spans="1:9" x14ac:dyDescent="0.25">
      <c r="A41" t="s">
        <v>13</v>
      </c>
      <c r="B41" s="1">
        <v>44141</v>
      </c>
      <c r="C41">
        <v>1759.7299</v>
      </c>
      <c r="D41">
        <v>69.8369</v>
      </c>
      <c r="E41" t="s">
        <v>2</v>
      </c>
      <c r="F41" t="s">
        <v>3</v>
      </c>
      <c r="H41">
        <f>C41/C40</f>
        <v>1.2064016974483429</v>
      </c>
      <c r="I41" s="2">
        <f t="shared" ref="I41" si="6">H41*I39</f>
        <v>6337.9635102502543</v>
      </c>
    </row>
    <row r="43" spans="1:9" x14ac:dyDescent="0.25">
      <c r="H43" t="s">
        <v>10</v>
      </c>
    </row>
    <row r="44" spans="1:9" x14ac:dyDescent="0.25">
      <c r="H44">
        <f>(1/9.5)</f>
        <v>0.10526315789473684</v>
      </c>
    </row>
    <row r="46" spans="1:9" x14ac:dyDescent="0.25">
      <c r="G46" t="s">
        <v>11</v>
      </c>
      <c r="H46" s="3">
        <f>(((I41/I1)^H44)-1)*100</f>
        <v>21.455101570724299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2871B-121C-46DF-A80E-2F06ABC99974}">
  <dimension ref="A1:I36"/>
  <sheetViews>
    <sheetView workbookViewId="0">
      <selection activeCell="E1" sqref="E1:E1048576"/>
    </sheetView>
  </sheetViews>
  <sheetFormatPr defaultRowHeight="15" x14ac:dyDescent="0.25"/>
  <cols>
    <col min="1" max="1" width="7.42578125" bestFit="1" customWidth="1"/>
    <col min="2" max="2" width="10.7109375" bestFit="1" customWidth="1"/>
    <col min="3" max="3" width="9" bestFit="1" customWidth="1"/>
    <col min="4" max="4" width="10.5703125" bestFit="1" customWidth="1"/>
    <col min="5" max="5" width="10.42578125" bestFit="1" customWidth="1"/>
    <col min="6" max="6" width="10.5703125" customWidth="1"/>
    <col min="8" max="8" width="12.42578125" bestFit="1" customWidth="1"/>
  </cols>
  <sheetData>
    <row r="1" spans="1: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14</v>
      </c>
      <c r="B2" s="1">
        <v>40764</v>
      </c>
      <c r="C2">
        <v>25.58</v>
      </c>
      <c r="D2">
        <v>43.406999999999996</v>
      </c>
      <c r="E2" t="s">
        <v>1</v>
      </c>
      <c r="F2" t="s">
        <v>2</v>
      </c>
      <c r="I2" s="2"/>
    </row>
    <row r="3" spans="1:9" x14ac:dyDescent="0.25">
      <c r="A3" t="s">
        <v>14</v>
      </c>
      <c r="B3" s="1">
        <v>40917</v>
      </c>
      <c r="C3">
        <v>27.74</v>
      </c>
      <c r="D3">
        <v>67.080399999999997</v>
      </c>
      <c r="E3" t="s">
        <v>2</v>
      </c>
      <c r="F3" t="s">
        <v>3</v>
      </c>
      <c r="H3">
        <f>C3/C2</f>
        <v>1.0844409695074277</v>
      </c>
      <c r="I3" s="2">
        <f>H3*I1</f>
        <v>1084.4409695074278</v>
      </c>
    </row>
    <row r="4" spans="1:9" x14ac:dyDescent="0.25">
      <c r="A4" t="s">
        <v>14</v>
      </c>
      <c r="B4" s="1">
        <v>41011</v>
      </c>
      <c r="C4">
        <v>30.98</v>
      </c>
      <c r="D4">
        <v>42.821300000000001</v>
      </c>
      <c r="E4" t="s">
        <v>1</v>
      </c>
      <c r="F4" t="s">
        <v>2</v>
      </c>
      <c r="I4" s="2"/>
    </row>
    <row r="5" spans="1:9" x14ac:dyDescent="0.25">
      <c r="A5" t="s">
        <v>14</v>
      </c>
      <c r="B5" s="1">
        <v>41375</v>
      </c>
      <c r="C5">
        <v>28.94</v>
      </c>
      <c r="D5">
        <v>55.056199999999997</v>
      </c>
      <c r="E5" t="s">
        <v>2</v>
      </c>
      <c r="F5" t="s">
        <v>3</v>
      </c>
      <c r="H5">
        <f>C5/C4</f>
        <v>0.934151065203357</v>
      </c>
      <c r="I5" s="2">
        <f>H5*I3</f>
        <v>1013.0316868155248</v>
      </c>
    </row>
    <row r="6" spans="1:9" x14ac:dyDescent="0.25">
      <c r="A6" t="s">
        <v>14</v>
      </c>
      <c r="B6" s="1">
        <v>41493</v>
      </c>
      <c r="C6">
        <v>32.06</v>
      </c>
      <c r="D6">
        <v>42.082799999999999</v>
      </c>
      <c r="E6" t="s">
        <v>1</v>
      </c>
      <c r="F6" t="s">
        <v>2</v>
      </c>
      <c r="I6" s="2"/>
    </row>
    <row r="7" spans="1:9" x14ac:dyDescent="0.25">
      <c r="A7" t="s">
        <v>14</v>
      </c>
      <c r="B7" s="1">
        <v>41589</v>
      </c>
      <c r="C7">
        <v>37.590000000000003</v>
      </c>
      <c r="D7">
        <v>69.344999999999999</v>
      </c>
      <c r="E7" t="s">
        <v>2</v>
      </c>
      <c r="F7" t="s">
        <v>3</v>
      </c>
      <c r="H7">
        <f>C7/C6</f>
        <v>1.1724890829694323</v>
      </c>
      <c r="I7" s="2">
        <f>H7*I5</f>
        <v>1187.768593493312</v>
      </c>
    </row>
    <row r="8" spans="1:9" x14ac:dyDescent="0.25">
      <c r="A8" t="s">
        <v>14</v>
      </c>
      <c r="B8" s="1">
        <v>41646</v>
      </c>
      <c r="C8">
        <v>36.409999999999997</v>
      </c>
      <c r="D8">
        <v>43.039499999999997</v>
      </c>
      <c r="E8" t="s">
        <v>1</v>
      </c>
      <c r="F8" t="s">
        <v>2</v>
      </c>
      <c r="I8" s="2"/>
    </row>
    <row r="9" spans="1:9" x14ac:dyDescent="0.25">
      <c r="A9" t="s">
        <v>14</v>
      </c>
      <c r="B9" s="1">
        <v>41719</v>
      </c>
      <c r="C9">
        <v>40.159999999999997</v>
      </c>
      <c r="D9">
        <v>68.290300000000002</v>
      </c>
      <c r="E9" t="s">
        <v>2</v>
      </c>
      <c r="F9" t="s">
        <v>3</v>
      </c>
      <c r="H9">
        <f>C9/C8</f>
        <v>1.1029936830541061</v>
      </c>
      <c r="I9" s="2">
        <f>H9*I7</f>
        <v>1310.1012555531836</v>
      </c>
    </row>
    <row r="10" spans="1:9" x14ac:dyDescent="0.25">
      <c r="A10" t="s">
        <v>14</v>
      </c>
      <c r="B10" s="1">
        <v>41932</v>
      </c>
      <c r="C10">
        <v>44.08</v>
      </c>
      <c r="D10">
        <v>42.886600000000001</v>
      </c>
      <c r="E10" t="s">
        <v>1</v>
      </c>
      <c r="F10" t="s">
        <v>2</v>
      </c>
      <c r="I10" s="2"/>
    </row>
    <row r="11" spans="1:9" x14ac:dyDescent="0.25">
      <c r="A11" t="s">
        <v>14</v>
      </c>
      <c r="B11" s="1">
        <v>41961</v>
      </c>
      <c r="C11">
        <v>48.74</v>
      </c>
      <c r="D11">
        <v>61.878700000000002</v>
      </c>
      <c r="E11" t="s">
        <v>2</v>
      </c>
      <c r="F11" t="s">
        <v>3</v>
      </c>
      <c r="H11">
        <f>C11/C10</f>
        <v>1.1057168784029039</v>
      </c>
      <c r="I11" s="2">
        <f>H11*I9</f>
        <v>1448.6010706819911</v>
      </c>
    </row>
    <row r="12" spans="1:9" x14ac:dyDescent="0.25">
      <c r="A12" t="s">
        <v>14</v>
      </c>
      <c r="B12" s="1">
        <v>41991</v>
      </c>
      <c r="C12">
        <v>47.52</v>
      </c>
      <c r="D12">
        <v>51.241</v>
      </c>
      <c r="E12" t="s">
        <v>1</v>
      </c>
      <c r="F12" t="s">
        <v>2</v>
      </c>
      <c r="I12" s="2"/>
    </row>
    <row r="13" spans="1:9" x14ac:dyDescent="0.25">
      <c r="A13" t="s">
        <v>14</v>
      </c>
      <c r="B13" s="1">
        <v>42129</v>
      </c>
      <c r="C13">
        <v>47.599899999999998</v>
      </c>
      <c r="D13">
        <v>67.874600000000001</v>
      </c>
      <c r="E13" t="s">
        <v>2</v>
      </c>
      <c r="F13" t="s">
        <v>3</v>
      </c>
      <c r="H13">
        <f>C13/C12</f>
        <v>1.0016813973063972</v>
      </c>
      <c r="I13" s="2">
        <f>H13*I11</f>
        <v>1451.0367446202799</v>
      </c>
    </row>
    <row r="14" spans="1:9" x14ac:dyDescent="0.25">
      <c r="A14" t="s">
        <v>14</v>
      </c>
      <c r="B14" s="1">
        <v>42195</v>
      </c>
      <c r="C14">
        <v>44.61</v>
      </c>
      <c r="D14">
        <v>40.768900000000002</v>
      </c>
      <c r="E14" t="s">
        <v>1</v>
      </c>
      <c r="F14" t="s">
        <v>2</v>
      </c>
      <c r="I14" s="2"/>
    </row>
    <row r="15" spans="1:9" x14ac:dyDescent="0.25">
      <c r="A15" t="s">
        <v>14</v>
      </c>
      <c r="B15" s="1">
        <v>42318</v>
      </c>
      <c r="C15">
        <v>53.509900000000002</v>
      </c>
      <c r="D15">
        <v>65.1738</v>
      </c>
      <c r="E15" t="s">
        <v>2</v>
      </c>
      <c r="F15" t="s">
        <v>3</v>
      </c>
      <c r="H15">
        <f>C15/C14</f>
        <v>1.1995045953822014</v>
      </c>
      <c r="I15" s="2">
        <f>H15*I13</f>
        <v>1740.5252432404557</v>
      </c>
    </row>
    <row r="16" spans="1:9" x14ac:dyDescent="0.25">
      <c r="A16" t="s">
        <v>14</v>
      </c>
      <c r="B16" s="1">
        <v>42381</v>
      </c>
      <c r="C16">
        <v>52.779899999999998</v>
      </c>
      <c r="D16">
        <v>40.351999999999997</v>
      </c>
      <c r="E16" t="s">
        <v>1</v>
      </c>
      <c r="F16" t="s">
        <v>2</v>
      </c>
      <c r="I16" s="2"/>
    </row>
    <row r="17" spans="1:9" x14ac:dyDescent="0.25">
      <c r="A17" t="s">
        <v>14</v>
      </c>
      <c r="B17" s="1">
        <v>42578</v>
      </c>
      <c r="C17">
        <v>56.189900000000002</v>
      </c>
      <c r="D17">
        <v>68.045000000000002</v>
      </c>
      <c r="E17" t="s">
        <v>2</v>
      </c>
      <c r="F17" t="s">
        <v>3</v>
      </c>
      <c r="H17">
        <f>C17/C16</f>
        <v>1.0646079283969845</v>
      </c>
      <c r="I17" s="2">
        <f>H17*I15</f>
        <v>1852.9769735288789</v>
      </c>
    </row>
    <row r="18" spans="1:9" x14ac:dyDescent="0.25">
      <c r="A18" t="s">
        <v>14</v>
      </c>
      <c r="B18" s="1">
        <v>42625</v>
      </c>
      <c r="C18">
        <v>57.049900000000001</v>
      </c>
      <c r="D18">
        <v>48.604700000000001</v>
      </c>
      <c r="E18" t="s">
        <v>1</v>
      </c>
      <c r="F18" t="s">
        <v>2</v>
      </c>
      <c r="I18" s="2"/>
    </row>
    <row r="19" spans="1:9" x14ac:dyDescent="0.25">
      <c r="A19" t="s">
        <v>14</v>
      </c>
      <c r="B19" s="1">
        <v>42669</v>
      </c>
      <c r="C19">
        <v>60.63</v>
      </c>
      <c r="D19">
        <v>69.245999999999995</v>
      </c>
      <c r="E19" t="s">
        <v>2</v>
      </c>
      <c r="F19" t="s">
        <v>3</v>
      </c>
      <c r="H19">
        <f>C19/C18</f>
        <v>1.0627538348007621</v>
      </c>
      <c r="I19" s="2">
        <f>H19*I17</f>
        <v>1969.2583844153264</v>
      </c>
    </row>
    <row r="20" spans="1:9" x14ac:dyDescent="0.25">
      <c r="A20" t="s">
        <v>14</v>
      </c>
      <c r="B20" s="1">
        <v>43140</v>
      </c>
      <c r="C20">
        <v>88.18</v>
      </c>
      <c r="D20">
        <v>46.626899999999999</v>
      </c>
      <c r="E20" t="s">
        <v>1</v>
      </c>
      <c r="F20" t="s">
        <v>2</v>
      </c>
      <c r="I20" s="2"/>
    </row>
    <row r="21" spans="1:9" x14ac:dyDescent="0.25">
      <c r="A21" t="s">
        <v>14</v>
      </c>
      <c r="B21" s="1">
        <v>43258</v>
      </c>
      <c r="C21">
        <v>100.87990000000001</v>
      </c>
      <c r="D21">
        <v>62.129899999999999</v>
      </c>
      <c r="E21" t="s">
        <v>2</v>
      </c>
      <c r="F21" t="s">
        <v>3</v>
      </c>
      <c r="H21">
        <f>C21/C20</f>
        <v>1.1440224540712181</v>
      </c>
      <c r="I21" s="2">
        <f>H21*I19</f>
        <v>2252.8758096391439</v>
      </c>
    </row>
    <row r="22" spans="1:9" x14ac:dyDescent="0.25">
      <c r="A22" t="s">
        <v>14</v>
      </c>
      <c r="B22" s="1">
        <v>43385</v>
      </c>
      <c r="C22">
        <v>109.57</v>
      </c>
      <c r="D22">
        <v>45.076099999999997</v>
      </c>
      <c r="E22" t="s">
        <v>1</v>
      </c>
      <c r="F22" t="s">
        <v>2</v>
      </c>
      <c r="I22" s="2"/>
    </row>
    <row r="23" spans="1:9" x14ac:dyDescent="0.25">
      <c r="A23" t="s">
        <v>14</v>
      </c>
      <c r="B23" s="1">
        <v>43546</v>
      </c>
      <c r="C23">
        <v>117.05</v>
      </c>
      <c r="D23">
        <v>63.606000000000002</v>
      </c>
      <c r="E23" t="s">
        <v>2</v>
      </c>
      <c r="F23" t="s">
        <v>3</v>
      </c>
      <c r="H23">
        <f>C23/C22</f>
        <v>1.0682668613671626</v>
      </c>
      <c r="I23" s="2">
        <f>H23*I21</f>
        <v>2406.6725702132135</v>
      </c>
    </row>
    <row r="24" spans="1:9" x14ac:dyDescent="0.25">
      <c r="A24" t="s">
        <v>14</v>
      </c>
      <c r="B24" s="1">
        <v>43620</v>
      </c>
      <c r="C24">
        <v>123.16</v>
      </c>
      <c r="D24">
        <v>45.784799999999997</v>
      </c>
      <c r="E24" t="s">
        <v>1</v>
      </c>
      <c r="F24" t="s">
        <v>2</v>
      </c>
      <c r="I24" s="2"/>
    </row>
    <row r="25" spans="1:9" x14ac:dyDescent="0.25">
      <c r="A25" t="s">
        <v>14</v>
      </c>
      <c r="B25" s="1">
        <v>43641</v>
      </c>
      <c r="C25">
        <v>133.4299</v>
      </c>
      <c r="D25">
        <v>56.844499999999996</v>
      </c>
      <c r="E25" t="s">
        <v>2</v>
      </c>
      <c r="F25" t="s">
        <v>3</v>
      </c>
      <c r="H25">
        <f>C25/C24</f>
        <v>1.0833866515102306</v>
      </c>
      <c r="I25" s="2">
        <f>H25*I23</f>
        <v>2607.3569371248136</v>
      </c>
    </row>
    <row r="26" spans="1:9" x14ac:dyDescent="0.25">
      <c r="A26" t="s">
        <v>14</v>
      </c>
      <c r="B26" s="1">
        <v>43683</v>
      </c>
      <c r="C26">
        <v>134.69</v>
      </c>
      <c r="D26">
        <v>44.7819</v>
      </c>
      <c r="E26" t="s">
        <v>1</v>
      </c>
      <c r="F26" t="s">
        <v>2</v>
      </c>
      <c r="I26" s="2"/>
    </row>
    <row r="27" spans="1:9" x14ac:dyDescent="0.25">
      <c r="A27" t="s">
        <v>14</v>
      </c>
      <c r="B27" s="1">
        <v>43789</v>
      </c>
      <c r="C27">
        <v>149.6199</v>
      </c>
      <c r="D27">
        <v>69.245999999999995</v>
      </c>
      <c r="E27" t="s">
        <v>2</v>
      </c>
      <c r="F27" t="s">
        <v>3</v>
      </c>
      <c r="H27">
        <f>C27/C26</f>
        <v>1.1108463880020789</v>
      </c>
      <c r="I27" s="2">
        <f>H27*I25</f>
        <v>2896.3730358372627</v>
      </c>
    </row>
    <row r="28" spans="1:9" x14ac:dyDescent="0.25">
      <c r="A28" t="s">
        <v>14</v>
      </c>
      <c r="B28" s="1">
        <v>43887</v>
      </c>
      <c r="C28">
        <v>170.16990000000001</v>
      </c>
      <c r="D28">
        <v>42.9908</v>
      </c>
      <c r="E28" t="s">
        <v>1</v>
      </c>
      <c r="F28" t="s">
        <v>2</v>
      </c>
      <c r="I28" s="2"/>
    </row>
    <row r="29" spans="1:9" x14ac:dyDescent="0.25">
      <c r="A29" t="s">
        <v>14</v>
      </c>
      <c r="B29" s="1">
        <v>43993</v>
      </c>
      <c r="C29">
        <v>186.27</v>
      </c>
      <c r="D29">
        <v>53.650100000000002</v>
      </c>
      <c r="E29" t="s">
        <v>2</v>
      </c>
      <c r="F29" t="s">
        <v>3</v>
      </c>
      <c r="H29">
        <f>C29/C28</f>
        <v>1.0946119143279744</v>
      </c>
      <c r="I29" s="2">
        <f t="shared" ref="I29" si="0">H29*I27</f>
        <v>3170.404433365753</v>
      </c>
    </row>
    <row r="30" spans="1:9" x14ac:dyDescent="0.25">
      <c r="A30" t="s">
        <v>14</v>
      </c>
      <c r="B30" s="1">
        <v>44083</v>
      </c>
      <c r="C30">
        <v>211.28989999999999</v>
      </c>
      <c r="D30">
        <v>47.240699999999997</v>
      </c>
      <c r="E30" t="s">
        <v>1</v>
      </c>
      <c r="F30" t="s">
        <v>2</v>
      </c>
      <c r="I30" s="2"/>
    </row>
    <row r="31" spans="1:9" x14ac:dyDescent="0.25">
      <c r="A31" t="s">
        <v>14</v>
      </c>
      <c r="B31" s="1">
        <v>44225</v>
      </c>
      <c r="C31">
        <v>231.96</v>
      </c>
      <c r="D31">
        <v>61.256900000000002</v>
      </c>
      <c r="E31" t="s">
        <v>2</v>
      </c>
      <c r="F31" t="s">
        <v>3</v>
      </c>
      <c r="H31">
        <f>C31/C30</f>
        <v>1.0978281498547731</v>
      </c>
      <c r="I31" s="2">
        <f t="shared" ref="I31" si="1">H31*I29</f>
        <v>3480.5592333732948</v>
      </c>
    </row>
    <row r="33" spans="7:8" x14ac:dyDescent="0.25">
      <c r="H33" t="s">
        <v>10</v>
      </c>
    </row>
    <row r="34" spans="7:8" x14ac:dyDescent="0.25">
      <c r="H34">
        <f>(1/9.5)</f>
        <v>0.10526315789473684</v>
      </c>
    </row>
    <row r="36" spans="7:8" x14ac:dyDescent="0.25">
      <c r="G36" t="s">
        <v>11</v>
      </c>
      <c r="H36" s="3">
        <f>(((I31/I1)^H34)-1)*100</f>
        <v>14.029097559944393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183FB-EEEC-4E7E-BDF3-58143840BAB6}">
  <dimension ref="A1:I44"/>
  <sheetViews>
    <sheetView workbookViewId="0">
      <selection activeCell="E1" sqref="E1:E1048576"/>
    </sheetView>
  </sheetViews>
  <sheetFormatPr defaultRowHeight="15" x14ac:dyDescent="0.25"/>
  <cols>
    <col min="1" max="1" width="7.42578125" bestFit="1" customWidth="1"/>
    <col min="2" max="2" width="10.7109375" bestFit="1" customWidth="1"/>
    <col min="3" max="3" width="8" bestFit="1" customWidth="1"/>
    <col min="4" max="4" width="10.5703125" bestFit="1" customWidth="1"/>
    <col min="5" max="5" width="10.42578125" bestFit="1" customWidth="1"/>
    <col min="6" max="6" width="10.28515625" bestFit="1" customWidth="1"/>
    <col min="8" max="8" width="12.42578125" bestFit="1" customWidth="1"/>
  </cols>
  <sheetData>
    <row r="1" spans="1: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15</v>
      </c>
      <c r="B2" s="1">
        <v>40620</v>
      </c>
      <c r="C2">
        <v>6.2366000000000001</v>
      </c>
      <c r="D2">
        <v>41.479500000000002</v>
      </c>
      <c r="E2" t="s">
        <v>1</v>
      </c>
      <c r="F2" t="s">
        <v>2</v>
      </c>
      <c r="I2" s="2"/>
    </row>
    <row r="3" spans="1:9" x14ac:dyDescent="0.25">
      <c r="A3" t="s">
        <v>15</v>
      </c>
      <c r="B3" s="1">
        <v>40665</v>
      </c>
      <c r="C3">
        <v>7.5541</v>
      </c>
      <c r="D3">
        <v>67.949799999999996</v>
      </c>
      <c r="E3" t="s">
        <v>2</v>
      </c>
      <c r="F3" t="s">
        <v>3</v>
      </c>
      <c r="H3">
        <f>C3/C2</f>
        <v>1.2112529262739313</v>
      </c>
      <c r="I3" s="2">
        <f>H3*I1</f>
        <v>1211.2529262739313</v>
      </c>
    </row>
    <row r="4" spans="1:9" x14ac:dyDescent="0.25">
      <c r="A4" t="s">
        <v>15</v>
      </c>
      <c r="B4" s="1">
        <v>40708</v>
      </c>
      <c r="C4">
        <v>6.3807999999999998</v>
      </c>
      <c r="D4">
        <v>40.334200000000003</v>
      </c>
      <c r="E4" t="s">
        <v>1</v>
      </c>
      <c r="F4" t="s">
        <v>2</v>
      </c>
      <c r="I4" s="2"/>
    </row>
    <row r="5" spans="1:9" x14ac:dyDescent="0.25">
      <c r="A5" t="s">
        <v>15</v>
      </c>
      <c r="B5" s="1">
        <v>40934</v>
      </c>
      <c r="C5">
        <v>5.8949999999999996</v>
      </c>
      <c r="D5">
        <v>68.033799999999999</v>
      </c>
      <c r="E5" t="s">
        <v>2</v>
      </c>
      <c r="F5" t="s">
        <v>3</v>
      </c>
      <c r="H5">
        <f>C5/C4</f>
        <v>0.92386534603811432</v>
      </c>
      <c r="I5" s="2">
        <f>H5*I3</f>
        <v>1119.0346038717441</v>
      </c>
    </row>
    <row r="6" spans="1:9" x14ac:dyDescent="0.25">
      <c r="A6" t="s">
        <v>15</v>
      </c>
      <c r="B6" s="1">
        <v>41010</v>
      </c>
      <c r="C6">
        <v>6.5865999999999998</v>
      </c>
      <c r="D6">
        <v>41.311199999999999</v>
      </c>
      <c r="E6" t="s">
        <v>1</v>
      </c>
      <c r="F6" t="s">
        <v>2</v>
      </c>
      <c r="I6" s="2"/>
    </row>
    <row r="7" spans="1:9" x14ac:dyDescent="0.25">
      <c r="A7" t="s">
        <v>15</v>
      </c>
      <c r="B7" s="1">
        <v>41162</v>
      </c>
      <c r="C7">
        <v>7.35</v>
      </c>
      <c r="D7">
        <v>64.625600000000006</v>
      </c>
      <c r="E7" t="s">
        <v>2</v>
      </c>
      <c r="F7" t="s">
        <v>3</v>
      </c>
      <c r="H7">
        <f>C7/C6</f>
        <v>1.1159019828135912</v>
      </c>
      <c r="I7" s="2">
        <f>H7*I5</f>
        <v>1248.7329332975009</v>
      </c>
    </row>
    <row r="8" spans="1:9" x14ac:dyDescent="0.25">
      <c r="A8" t="s">
        <v>15</v>
      </c>
      <c r="B8" s="1">
        <v>41214</v>
      </c>
      <c r="C8">
        <v>7.3075000000000001</v>
      </c>
      <c r="D8">
        <v>47.171100000000003</v>
      </c>
      <c r="E8" t="s">
        <v>1</v>
      </c>
      <c r="F8" t="s">
        <v>2</v>
      </c>
      <c r="I8" s="2"/>
    </row>
    <row r="9" spans="1:9" x14ac:dyDescent="0.25">
      <c r="A9" t="s">
        <v>15</v>
      </c>
      <c r="B9" s="1">
        <v>41305</v>
      </c>
      <c r="C9">
        <v>8.4466000000000001</v>
      </c>
      <c r="D9">
        <v>66.774100000000004</v>
      </c>
      <c r="E9" t="s">
        <v>2</v>
      </c>
      <c r="F9" t="s">
        <v>3</v>
      </c>
      <c r="H9">
        <f>C9/C8</f>
        <v>1.1558809442353746</v>
      </c>
      <c r="I9" s="2">
        <f>H9*I7</f>
        <v>1443.3866020377245</v>
      </c>
    </row>
    <row r="10" spans="1:9" x14ac:dyDescent="0.25">
      <c r="A10" t="s">
        <v>15</v>
      </c>
      <c r="B10" s="1">
        <v>41446</v>
      </c>
      <c r="C10">
        <v>10.16</v>
      </c>
      <c r="D10">
        <v>40.621200000000002</v>
      </c>
      <c r="E10" t="s">
        <v>1</v>
      </c>
      <c r="F10" t="s">
        <v>2</v>
      </c>
      <c r="I10" s="2"/>
    </row>
    <row r="11" spans="1:9" x14ac:dyDescent="0.25">
      <c r="A11" t="s">
        <v>15</v>
      </c>
      <c r="B11" s="1">
        <v>41491</v>
      </c>
      <c r="C11">
        <v>12.487500000000001</v>
      </c>
      <c r="D11">
        <v>68.900700000000001</v>
      </c>
      <c r="E11" t="s">
        <v>2</v>
      </c>
      <c r="F11" t="s">
        <v>3</v>
      </c>
      <c r="H11">
        <f>C11/C10</f>
        <v>1.2290846456692914</v>
      </c>
      <c r="I11" s="2">
        <f>H11*I9</f>
        <v>1774.0443103293392</v>
      </c>
    </row>
    <row r="12" spans="1:9" x14ac:dyDescent="0.25">
      <c r="A12" t="s">
        <v>15</v>
      </c>
      <c r="B12" s="1">
        <v>41508</v>
      </c>
      <c r="C12">
        <v>11.452500000000001</v>
      </c>
      <c r="D12">
        <v>43.7729</v>
      </c>
      <c r="E12" t="s">
        <v>1</v>
      </c>
      <c r="F12" t="s">
        <v>2</v>
      </c>
      <c r="I12" s="2"/>
    </row>
    <row r="13" spans="1:9" x14ac:dyDescent="0.25">
      <c r="A13" t="s">
        <v>15</v>
      </c>
      <c r="B13" s="1">
        <v>41537</v>
      </c>
      <c r="C13">
        <v>12.585000000000001</v>
      </c>
      <c r="D13">
        <v>63.243499999999997</v>
      </c>
      <c r="E13" t="s">
        <v>2</v>
      </c>
      <c r="F13" t="s">
        <v>3</v>
      </c>
      <c r="H13">
        <f>C13/C12</f>
        <v>1.0988867059593976</v>
      </c>
      <c r="I13" s="2">
        <f>H13*I11</f>
        <v>1949.4737084038188</v>
      </c>
    </row>
    <row r="14" spans="1:9" x14ac:dyDescent="0.25">
      <c r="A14" t="s">
        <v>15</v>
      </c>
      <c r="B14" s="1">
        <v>41557</v>
      </c>
      <c r="C14">
        <v>12.195</v>
      </c>
      <c r="D14">
        <v>53.371299999999998</v>
      </c>
      <c r="E14" t="s">
        <v>1</v>
      </c>
      <c r="F14" t="s">
        <v>2</v>
      </c>
      <c r="I14" s="2"/>
    </row>
    <row r="15" spans="1:9" x14ac:dyDescent="0.25">
      <c r="A15" t="s">
        <v>15</v>
      </c>
      <c r="B15" s="1">
        <v>41577</v>
      </c>
      <c r="C15">
        <v>13.762499999999999</v>
      </c>
      <c r="D15">
        <v>65.950500000000005</v>
      </c>
      <c r="E15" t="s">
        <v>2</v>
      </c>
      <c r="F15" t="s">
        <v>3</v>
      </c>
      <c r="H15">
        <f>C15/C14</f>
        <v>1.1285362853628536</v>
      </c>
      <c r="I15" s="2">
        <f>H15*I13</f>
        <v>2200.0518172945926</v>
      </c>
    </row>
    <row r="16" spans="1:9" x14ac:dyDescent="0.25">
      <c r="A16" t="s">
        <v>15</v>
      </c>
      <c r="B16" s="1">
        <v>41669</v>
      </c>
      <c r="C16">
        <v>14.5075</v>
      </c>
      <c r="D16">
        <v>42.386400000000002</v>
      </c>
      <c r="E16" t="s">
        <v>1</v>
      </c>
      <c r="F16" t="s">
        <v>2</v>
      </c>
      <c r="I16" s="2"/>
    </row>
    <row r="17" spans="1:9" x14ac:dyDescent="0.25">
      <c r="A17" t="s">
        <v>15</v>
      </c>
      <c r="B17" s="1">
        <v>41801</v>
      </c>
      <c r="C17">
        <v>18.552499999999998</v>
      </c>
      <c r="D17">
        <v>69.764799999999994</v>
      </c>
      <c r="E17" t="s">
        <v>2</v>
      </c>
      <c r="F17" t="s">
        <v>3</v>
      </c>
      <c r="H17">
        <f>C17/C16</f>
        <v>1.2788212993279338</v>
      </c>
      <c r="I17" s="2">
        <f>H17*I15</f>
        <v>2813.4731235814529</v>
      </c>
    </row>
    <row r="18" spans="1:9" x14ac:dyDescent="0.25">
      <c r="A18" t="s">
        <v>15</v>
      </c>
      <c r="B18" s="1">
        <v>41855</v>
      </c>
      <c r="C18">
        <v>18.379899999999999</v>
      </c>
      <c r="D18">
        <v>40.479799999999997</v>
      </c>
      <c r="E18" t="s">
        <v>1</v>
      </c>
      <c r="F18" t="s">
        <v>2</v>
      </c>
      <c r="I18" s="2"/>
    </row>
    <row r="19" spans="1:9" x14ac:dyDescent="0.25">
      <c r="A19" t="s">
        <v>15</v>
      </c>
      <c r="B19" s="1">
        <v>41974</v>
      </c>
      <c r="C19">
        <v>21.824999999999999</v>
      </c>
      <c r="D19">
        <v>61.9801</v>
      </c>
      <c r="E19" t="s">
        <v>2</v>
      </c>
      <c r="F19" t="s">
        <v>3</v>
      </c>
      <c r="H19">
        <f>C19/C18</f>
        <v>1.1874384517870065</v>
      </c>
      <c r="I19" s="2">
        <f>H19*I17</f>
        <v>3340.8261700099138</v>
      </c>
    </row>
    <row r="20" spans="1:9" x14ac:dyDescent="0.25">
      <c r="A20" t="s">
        <v>15</v>
      </c>
      <c r="B20" s="1">
        <v>41990</v>
      </c>
      <c r="C20">
        <v>20.4925</v>
      </c>
      <c r="D20">
        <v>44.5062</v>
      </c>
      <c r="E20" t="s">
        <v>1</v>
      </c>
      <c r="F20" t="s">
        <v>2</v>
      </c>
      <c r="I20" s="2"/>
    </row>
    <row r="21" spans="1:9" x14ac:dyDescent="0.25">
      <c r="A21" t="s">
        <v>15</v>
      </c>
      <c r="B21" s="1">
        <v>42451</v>
      </c>
      <c r="C21">
        <v>20.627500000000001</v>
      </c>
      <c r="D21">
        <v>69.594700000000003</v>
      </c>
      <c r="E21" t="s">
        <v>2</v>
      </c>
      <c r="F21" t="s">
        <v>3</v>
      </c>
      <c r="H21">
        <f>C21/C20</f>
        <v>1.0065877760156154</v>
      </c>
      <c r="I21" s="2">
        <f>H21*I19</f>
        <v>3362.8347845250455</v>
      </c>
    </row>
    <row r="22" spans="1:9" x14ac:dyDescent="0.25">
      <c r="A22" t="s">
        <v>15</v>
      </c>
      <c r="B22" s="1">
        <v>42549</v>
      </c>
      <c r="C22">
        <v>20.059899999999999</v>
      </c>
      <c r="D22">
        <v>40.719700000000003</v>
      </c>
      <c r="E22" t="s">
        <v>1</v>
      </c>
      <c r="F22" t="s">
        <v>2</v>
      </c>
      <c r="I22" s="2"/>
    </row>
    <row r="23" spans="1:9" x14ac:dyDescent="0.25">
      <c r="A23" t="s">
        <v>15</v>
      </c>
      <c r="B23" s="1">
        <v>42702</v>
      </c>
      <c r="C23">
        <v>25.4925</v>
      </c>
      <c r="D23">
        <v>65.123999999999995</v>
      </c>
      <c r="E23" t="s">
        <v>2</v>
      </c>
      <c r="F23" t="s">
        <v>3</v>
      </c>
      <c r="H23">
        <f>C23/C22</f>
        <v>1.2708188974022803</v>
      </c>
      <c r="I23" s="2">
        <f>H23*I21</f>
        <v>4273.5539930161531</v>
      </c>
    </row>
    <row r="24" spans="1:9" x14ac:dyDescent="0.25">
      <c r="A24" t="s">
        <v>15</v>
      </c>
      <c r="B24" s="1">
        <v>42842</v>
      </c>
      <c r="C24">
        <v>31.067399999999999</v>
      </c>
      <c r="D24">
        <v>47.805300000000003</v>
      </c>
      <c r="E24" t="s">
        <v>1</v>
      </c>
      <c r="F24" t="s">
        <v>2</v>
      </c>
      <c r="I24" s="2"/>
    </row>
    <row r="25" spans="1:9" x14ac:dyDescent="0.25">
      <c r="A25" t="s">
        <v>15</v>
      </c>
      <c r="B25" s="1">
        <v>42891</v>
      </c>
      <c r="C25">
        <v>34.659999999999997</v>
      </c>
      <c r="D25">
        <v>68.727599999999995</v>
      </c>
      <c r="E25" t="s">
        <v>2</v>
      </c>
      <c r="F25" t="s">
        <v>3</v>
      </c>
      <c r="H25">
        <f>C25/C24</f>
        <v>1.1156389012276533</v>
      </c>
      <c r="I25" s="2">
        <f>H25*I23</f>
        <v>4767.743081105591</v>
      </c>
    </row>
    <row r="26" spans="1:9" x14ac:dyDescent="0.25">
      <c r="A26" t="s">
        <v>15</v>
      </c>
      <c r="B26" s="1">
        <v>42961</v>
      </c>
      <c r="C26">
        <v>35.909999999999997</v>
      </c>
      <c r="D26">
        <v>52.696399999999997</v>
      </c>
      <c r="E26" t="s">
        <v>1</v>
      </c>
      <c r="F26" t="s">
        <v>2</v>
      </c>
      <c r="I26" s="2"/>
    </row>
    <row r="27" spans="1:9" x14ac:dyDescent="0.25">
      <c r="A27" t="s">
        <v>15</v>
      </c>
      <c r="B27" s="1">
        <v>43033</v>
      </c>
      <c r="C27">
        <v>40.07</v>
      </c>
      <c r="D27">
        <v>61.7547</v>
      </c>
      <c r="E27" t="s">
        <v>2</v>
      </c>
      <c r="F27" t="s">
        <v>3</v>
      </c>
      <c r="H27">
        <f>C27/C26</f>
        <v>1.1158451684767476</v>
      </c>
      <c r="I27" s="2">
        <f>H27*I25</f>
        <v>5320.0630815901159</v>
      </c>
    </row>
    <row r="28" spans="1:9" x14ac:dyDescent="0.25">
      <c r="A28" t="s">
        <v>15</v>
      </c>
      <c r="B28" s="1">
        <v>43145</v>
      </c>
      <c r="C28">
        <v>44.52</v>
      </c>
      <c r="D28">
        <v>44.961199999999998</v>
      </c>
      <c r="E28" t="s">
        <v>1</v>
      </c>
      <c r="F28" t="s">
        <v>2</v>
      </c>
      <c r="I28" s="2"/>
    </row>
    <row r="29" spans="1:9" x14ac:dyDescent="0.25">
      <c r="A29" t="s">
        <v>15</v>
      </c>
      <c r="B29" s="1">
        <v>43307</v>
      </c>
      <c r="C29">
        <v>50.33</v>
      </c>
      <c r="D29">
        <v>66.491399999999999</v>
      </c>
      <c r="E29" t="s">
        <v>2</v>
      </c>
      <c r="F29" t="s">
        <v>3</v>
      </c>
      <c r="H29">
        <f>C29/C28</f>
        <v>1.1305031446540879</v>
      </c>
      <c r="I29" s="2">
        <f t="shared" ref="I29" si="0">H29*I27</f>
        <v>6014.3480434957428</v>
      </c>
    </row>
    <row r="30" spans="1:9" x14ac:dyDescent="0.25">
      <c r="A30" t="s">
        <v>15</v>
      </c>
      <c r="B30" s="1">
        <v>43390</v>
      </c>
      <c r="C30">
        <v>48.279899999999998</v>
      </c>
      <c r="D30">
        <v>40.098300000000002</v>
      </c>
      <c r="E30" t="s">
        <v>1</v>
      </c>
      <c r="F30" t="s">
        <v>2</v>
      </c>
      <c r="I30" s="2"/>
    </row>
    <row r="31" spans="1:9" x14ac:dyDescent="0.25">
      <c r="A31" t="s">
        <v>15</v>
      </c>
      <c r="B31" s="1">
        <v>43517</v>
      </c>
      <c r="C31">
        <v>44.07</v>
      </c>
      <c r="D31">
        <v>67.123699999999999</v>
      </c>
      <c r="E31" t="s">
        <v>2</v>
      </c>
      <c r="F31" t="s">
        <v>3</v>
      </c>
      <c r="H31">
        <f>C31/C30</f>
        <v>0.91280222204271344</v>
      </c>
      <c r="I31" s="2">
        <f t="shared" ref="I31" si="1">H31*I29</f>
        <v>5489.9102582411606</v>
      </c>
    </row>
    <row r="32" spans="1:9" x14ac:dyDescent="0.25">
      <c r="A32" t="s">
        <v>15</v>
      </c>
      <c r="B32" s="1">
        <v>43600</v>
      </c>
      <c r="C32">
        <v>47.33</v>
      </c>
      <c r="D32">
        <v>42.4163</v>
      </c>
      <c r="E32" t="s">
        <v>1</v>
      </c>
      <c r="F32" t="s">
        <v>2</v>
      </c>
      <c r="I32" s="2"/>
    </row>
    <row r="33" spans="1:9" x14ac:dyDescent="0.25">
      <c r="A33" t="s">
        <v>15</v>
      </c>
      <c r="B33" s="1">
        <v>43662</v>
      </c>
      <c r="C33">
        <v>54.639899999999997</v>
      </c>
      <c r="D33">
        <v>65.719399999999993</v>
      </c>
      <c r="E33" t="s">
        <v>2</v>
      </c>
      <c r="F33" t="s">
        <v>3</v>
      </c>
      <c r="H33">
        <f>C33/C32</f>
        <v>1.1544453834777098</v>
      </c>
      <c r="I33" s="2">
        <f t="shared" ref="I33" si="2">H33*I31</f>
        <v>6337.8015533334292</v>
      </c>
    </row>
    <row r="34" spans="1:9" x14ac:dyDescent="0.25">
      <c r="A34" t="s">
        <v>15</v>
      </c>
      <c r="B34" s="1">
        <v>43685</v>
      </c>
      <c r="C34">
        <v>50.84</v>
      </c>
      <c r="D34">
        <v>46.621200000000002</v>
      </c>
      <c r="E34" t="s">
        <v>1</v>
      </c>
      <c r="F34" t="s">
        <v>2</v>
      </c>
      <c r="I34" s="2"/>
    </row>
    <row r="35" spans="1:9" x14ac:dyDescent="0.25">
      <c r="A35" t="s">
        <v>15</v>
      </c>
      <c r="B35" s="1">
        <v>43780</v>
      </c>
      <c r="C35">
        <v>57.959899999999998</v>
      </c>
      <c r="D35">
        <v>68.033799999999999</v>
      </c>
      <c r="E35" t="s">
        <v>2</v>
      </c>
      <c r="F35" t="s">
        <v>3</v>
      </c>
      <c r="H35">
        <f>C35/C34</f>
        <v>1.1400452399685286</v>
      </c>
      <c r="I35" s="2">
        <f t="shared" ref="I35" si="3">H35*I33</f>
        <v>7225.3804927429228</v>
      </c>
    </row>
    <row r="36" spans="1:9" x14ac:dyDescent="0.25">
      <c r="A36" t="s">
        <v>15</v>
      </c>
      <c r="B36" s="1">
        <v>43894</v>
      </c>
      <c r="C36">
        <v>58.16</v>
      </c>
      <c r="D36">
        <v>41.424599999999998</v>
      </c>
      <c r="E36" t="s">
        <v>1</v>
      </c>
      <c r="F36" t="s">
        <v>2</v>
      </c>
      <c r="I36" s="2"/>
    </row>
    <row r="37" spans="1:9" x14ac:dyDescent="0.25">
      <c r="A37" t="s">
        <v>15</v>
      </c>
      <c r="B37" s="1">
        <v>43992</v>
      </c>
      <c r="C37">
        <v>46.65</v>
      </c>
      <c r="D37">
        <v>68.504000000000005</v>
      </c>
      <c r="E37" t="s">
        <v>2</v>
      </c>
      <c r="F37" t="s">
        <v>3</v>
      </c>
      <c r="H37">
        <f>C37/C36</f>
        <v>0.80209766162310869</v>
      </c>
      <c r="I37" s="2">
        <f t="shared" ref="I37" si="4">H37*I35</f>
        <v>5795.460797566323</v>
      </c>
    </row>
    <row r="38" spans="1:9" x14ac:dyDescent="0.25">
      <c r="A38" t="s">
        <v>15</v>
      </c>
      <c r="B38" s="1">
        <v>44096</v>
      </c>
      <c r="C38">
        <v>50.74</v>
      </c>
      <c r="D38">
        <v>42.994</v>
      </c>
      <c r="E38" t="s">
        <v>1</v>
      </c>
      <c r="F38" t="s">
        <v>2</v>
      </c>
      <c r="I38" s="2"/>
    </row>
    <row r="39" spans="1:9" x14ac:dyDescent="0.25">
      <c r="A39" t="s">
        <v>15</v>
      </c>
      <c r="B39" s="1">
        <v>44207</v>
      </c>
      <c r="C39">
        <v>74.9499</v>
      </c>
      <c r="D39">
        <v>65.229500000000002</v>
      </c>
      <c r="E39" t="s">
        <v>2</v>
      </c>
      <c r="F39" t="s">
        <v>3</v>
      </c>
      <c r="H39">
        <f>C39/C38</f>
        <v>1.4771363815530154</v>
      </c>
      <c r="I39" s="2">
        <f t="shared" ref="I39" si="5">H39*I37</f>
        <v>8560.6859919494709</v>
      </c>
    </row>
    <row r="41" spans="1:9" x14ac:dyDescent="0.25">
      <c r="H41" t="s">
        <v>10</v>
      </c>
    </row>
    <row r="42" spans="1:9" x14ac:dyDescent="0.25">
      <c r="H42">
        <f>(1/9.5)</f>
        <v>0.10526315789473684</v>
      </c>
    </row>
    <row r="44" spans="1:9" x14ac:dyDescent="0.25">
      <c r="G44" t="s">
        <v>11</v>
      </c>
      <c r="H44" s="3">
        <f>(((I39/I1)^H42)-1)*100</f>
        <v>25.359946050638914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581DB-AE54-4496-BBB0-143A2DFC64BA}">
  <dimension ref="A1:I48"/>
  <sheetViews>
    <sheetView zoomScale="85" zoomScaleNormal="85" workbookViewId="0">
      <selection activeCell="A43" sqref="A43:XFD43"/>
    </sheetView>
  </sheetViews>
  <sheetFormatPr defaultRowHeight="15" x14ac:dyDescent="0.25"/>
  <cols>
    <col min="1" max="1" width="7.42578125" bestFit="1" customWidth="1"/>
    <col min="2" max="2" width="10.7109375" bestFit="1" customWidth="1"/>
    <col min="3" max="3" width="8" bestFit="1" customWidth="1"/>
    <col min="4" max="4" width="10.5703125" bestFit="1" customWidth="1"/>
    <col min="5" max="5" width="11" bestFit="1" customWidth="1"/>
    <col min="6" max="6" width="11.42578125" bestFit="1" customWidth="1"/>
    <col min="8" max="8" width="12.42578125" bestFit="1" customWidth="1"/>
    <col min="9" max="9" width="10.140625" bestFit="1" customWidth="1"/>
  </cols>
  <sheetData>
    <row r="1" spans="1: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16</v>
      </c>
      <c r="B2" s="1">
        <v>40598</v>
      </c>
      <c r="C2">
        <v>0.86429999999999996</v>
      </c>
      <c r="D2">
        <v>43.4773</v>
      </c>
      <c r="E2" t="s">
        <v>1</v>
      </c>
      <c r="F2" t="s">
        <v>2</v>
      </c>
      <c r="I2" s="2"/>
    </row>
    <row r="3" spans="1:9" x14ac:dyDescent="0.25">
      <c r="A3" t="s">
        <v>16</v>
      </c>
      <c r="B3" s="1">
        <v>40665</v>
      </c>
      <c r="C3">
        <v>0.95730000000000004</v>
      </c>
      <c r="D3">
        <v>68.461299999999994</v>
      </c>
      <c r="E3" t="s">
        <v>2</v>
      </c>
      <c r="F3" t="s">
        <v>3</v>
      </c>
      <c r="H3">
        <f>C3/C2</f>
        <v>1.1076015272474835</v>
      </c>
      <c r="I3" s="2">
        <f>H3*I1</f>
        <v>1107.6015272474835</v>
      </c>
    </row>
    <row r="4" spans="1:9" x14ac:dyDescent="0.25">
      <c r="A4" t="s">
        <v>16</v>
      </c>
      <c r="B4" s="1">
        <v>40689</v>
      </c>
      <c r="C4">
        <v>0.8659</v>
      </c>
      <c r="D4">
        <v>43.371699999999997</v>
      </c>
      <c r="E4" t="s">
        <v>1</v>
      </c>
      <c r="F4" t="s">
        <v>2</v>
      </c>
      <c r="I4" s="2"/>
    </row>
    <row r="5" spans="1:9" x14ac:dyDescent="0.25">
      <c r="A5" t="s">
        <v>16</v>
      </c>
      <c r="B5" s="1">
        <v>40732</v>
      </c>
      <c r="C5">
        <v>0.94810000000000005</v>
      </c>
      <c r="D5">
        <v>69.158699999999996</v>
      </c>
      <c r="E5" t="s">
        <v>2</v>
      </c>
      <c r="F5" t="s">
        <v>3</v>
      </c>
      <c r="H5">
        <f>C5/C4</f>
        <v>1.0949301305000578</v>
      </c>
      <c r="I5" s="2">
        <f>H5*I3</f>
        <v>1212.7462847711506</v>
      </c>
    </row>
    <row r="6" spans="1:9" x14ac:dyDescent="0.25">
      <c r="A6" t="s">
        <v>16</v>
      </c>
      <c r="B6" s="1">
        <v>40758</v>
      </c>
      <c r="C6">
        <v>0.83650000000000002</v>
      </c>
      <c r="D6">
        <v>42.912599999999998</v>
      </c>
      <c r="E6" t="s">
        <v>1</v>
      </c>
      <c r="F6" t="s">
        <v>2</v>
      </c>
      <c r="I6" s="2"/>
    </row>
    <row r="7" spans="1:9" x14ac:dyDescent="0.25">
      <c r="A7" t="s">
        <v>16</v>
      </c>
      <c r="B7" s="1">
        <v>40932</v>
      </c>
      <c r="C7">
        <v>0.86160000000000003</v>
      </c>
      <c r="D7">
        <v>69.929400000000001</v>
      </c>
      <c r="E7" t="s">
        <v>2</v>
      </c>
      <c r="F7" t="s">
        <v>3</v>
      </c>
      <c r="H7">
        <f>C7/C6</f>
        <v>1.0300059772863119</v>
      </c>
      <c r="I7" s="2">
        <f>H7*I5</f>
        <v>1249.135922246053</v>
      </c>
    </row>
    <row r="8" spans="1:9" x14ac:dyDescent="0.25">
      <c r="A8" t="s">
        <v>16</v>
      </c>
      <c r="B8" s="1">
        <v>41024</v>
      </c>
      <c r="C8">
        <v>1.1762999999999999</v>
      </c>
      <c r="D8">
        <v>50.999699999999997</v>
      </c>
      <c r="E8" t="s">
        <v>1</v>
      </c>
      <c r="F8" t="s">
        <v>2</v>
      </c>
      <c r="I8" s="2"/>
    </row>
    <row r="9" spans="1:9" x14ac:dyDescent="0.25">
      <c r="A9" t="s">
        <v>16</v>
      </c>
      <c r="B9" s="1">
        <v>41144</v>
      </c>
      <c r="C9">
        <v>1.2212000000000001</v>
      </c>
      <c r="D9">
        <v>66.128200000000007</v>
      </c>
      <c r="E9" t="s">
        <v>2</v>
      </c>
      <c r="F9" t="s">
        <v>3</v>
      </c>
      <c r="H9">
        <f>C9/C8</f>
        <v>1.0381705347275356</v>
      </c>
      <c r="I9" s="2">
        <f>H9*I7</f>
        <v>1296.8161083455582</v>
      </c>
    </row>
    <row r="10" spans="1:9" x14ac:dyDescent="0.25">
      <c r="A10" t="s">
        <v>16</v>
      </c>
      <c r="B10" s="1">
        <v>41198</v>
      </c>
      <c r="C10">
        <v>1.2339</v>
      </c>
      <c r="D10">
        <v>49.114600000000003</v>
      </c>
      <c r="E10" t="s">
        <v>1</v>
      </c>
      <c r="F10" t="s">
        <v>2</v>
      </c>
      <c r="I10" s="2"/>
    </row>
    <row r="11" spans="1:9" x14ac:dyDescent="0.25">
      <c r="A11" t="s">
        <v>16</v>
      </c>
      <c r="B11" s="1">
        <v>41401</v>
      </c>
      <c r="C11">
        <v>1.4529000000000001</v>
      </c>
      <c r="D11">
        <v>69.485299999999995</v>
      </c>
      <c r="E11" t="s">
        <v>2</v>
      </c>
      <c r="F11" t="s">
        <v>3</v>
      </c>
      <c r="H11">
        <f>C11/C10</f>
        <v>1.1774860199367858</v>
      </c>
      <c r="I11" s="2">
        <f>H11*I9</f>
        <v>1526.9828380057229</v>
      </c>
    </row>
    <row r="12" spans="1:9" x14ac:dyDescent="0.25">
      <c r="A12" t="s">
        <v>16</v>
      </c>
      <c r="B12" s="1">
        <v>41451</v>
      </c>
      <c r="C12">
        <v>1.3638999999999999</v>
      </c>
      <c r="D12">
        <v>42.650700000000001</v>
      </c>
      <c r="E12" t="s">
        <v>1</v>
      </c>
      <c r="F12" t="s">
        <v>2</v>
      </c>
      <c r="I12" s="2"/>
    </row>
    <row r="13" spans="1:9" x14ac:dyDescent="0.25">
      <c r="A13" t="s">
        <v>16</v>
      </c>
      <c r="B13" s="1">
        <v>41473</v>
      </c>
      <c r="C13">
        <v>1.6383000000000001</v>
      </c>
      <c r="D13">
        <v>69.795900000000003</v>
      </c>
      <c r="E13" t="s">
        <v>2</v>
      </c>
      <c r="F13" t="s">
        <v>3</v>
      </c>
      <c r="H13">
        <f>C13/C12</f>
        <v>1.2011877703643963</v>
      </c>
      <c r="I13" s="2">
        <f>H13*I11</f>
        <v>1834.1931105687925</v>
      </c>
    </row>
    <row r="14" spans="1:9" x14ac:dyDescent="0.25">
      <c r="A14" t="s">
        <v>16</v>
      </c>
      <c r="B14" s="1">
        <v>41669</v>
      </c>
      <c r="C14">
        <v>2.4382999999999999</v>
      </c>
      <c r="D14">
        <v>47.4542</v>
      </c>
      <c r="E14" t="s">
        <v>1</v>
      </c>
      <c r="F14" t="s">
        <v>2</v>
      </c>
      <c r="I14" s="2"/>
    </row>
    <row r="15" spans="1:9" x14ac:dyDescent="0.25">
      <c r="A15" t="s">
        <v>16</v>
      </c>
      <c r="B15" s="1">
        <v>41802</v>
      </c>
      <c r="C15">
        <v>2.9165999999999999</v>
      </c>
      <c r="D15">
        <v>63.888500000000001</v>
      </c>
      <c r="E15" t="s">
        <v>2</v>
      </c>
      <c r="F15" t="s">
        <v>3</v>
      </c>
      <c r="H15">
        <f>C15/C14</f>
        <v>1.1961612598941886</v>
      </c>
      <c r="I15" s="2">
        <f>H15*I13</f>
        <v>2193.9907420272075</v>
      </c>
    </row>
    <row r="16" spans="1:9" x14ac:dyDescent="0.25">
      <c r="A16" t="s">
        <v>16</v>
      </c>
      <c r="B16" s="1">
        <v>41920</v>
      </c>
      <c r="C16">
        <v>3.5554000000000001</v>
      </c>
      <c r="D16">
        <v>49.8093</v>
      </c>
      <c r="E16" t="s">
        <v>1</v>
      </c>
      <c r="F16" t="s">
        <v>2</v>
      </c>
      <c r="I16" s="2"/>
    </row>
    <row r="17" spans="1:9" x14ac:dyDescent="0.25">
      <c r="A17" t="s">
        <v>16</v>
      </c>
      <c r="B17" s="1">
        <v>41960</v>
      </c>
      <c r="C17">
        <v>4.0111999999999997</v>
      </c>
      <c r="D17">
        <v>68.527799999999999</v>
      </c>
      <c r="E17" t="s">
        <v>2</v>
      </c>
      <c r="F17" t="s">
        <v>3</v>
      </c>
      <c r="H17">
        <f>C17/C16</f>
        <v>1.1281993587219439</v>
      </c>
      <c r="I17" s="2">
        <f>H17*I15</f>
        <v>2475.2589481969771</v>
      </c>
    </row>
    <row r="18" spans="1:9" x14ac:dyDescent="0.25">
      <c r="A18" t="s">
        <v>16</v>
      </c>
      <c r="B18" s="1">
        <v>41990</v>
      </c>
      <c r="C18">
        <v>3.8586999999999998</v>
      </c>
      <c r="D18">
        <v>43.467700000000001</v>
      </c>
      <c r="E18" t="s">
        <v>1</v>
      </c>
      <c r="F18" t="s">
        <v>2</v>
      </c>
      <c r="I18" s="2"/>
    </row>
    <row r="19" spans="1:9" x14ac:dyDescent="0.25">
      <c r="A19" t="s">
        <v>16</v>
      </c>
      <c r="B19" s="1">
        <v>42060</v>
      </c>
      <c r="C19">
        <v>4.6291000000000002</v>
      </c>
      <c r="D19">
        <v>69.219499999999996</v>
      </c>
      <c r="E19" t="s">
        <v>2</v>
      </c>
      <c r="F19" t="s">
        <v>3</v>
      </c>
      <c r="H19">
        <f>C19/C18</f>
        <v>1.1996527327856532</v>
      </c>
      <c r="I19" s="2">
        <f>H19*I17</f>
        <v>2969.4511615566453</v>
      </c>
    </row>
    <row r="20" spans="1:9" x14ac:dyDescent="0.25">
      <c r="A20" t="s">
        <v>16</v>
      </c>
      <c r="B20" s="1">
        <v>42186</v>
      </c>
      <c r="C20">
        <v>4.5228999999999999</v>
      </c>
      <c r="D20">
        <v>43.397300000000001</v>
      </c>
      <c r="E20" t="s">
        <v>1</v>
      </c>
      <c r="F20" t="s">
        <v>2</v>
      </c>
      <c r="I20" s="2"/>
    </row>
    <row r="21" spans="1:9" x14ac:dyDescent="0.25">
      <c r="A21" t="s">
        <v>16</v>
      </c>
      <c r="B21" s="1">
        <v>42206</v>
      </c>
      <c r="C21">
        <v>5.2937000000000003</v>
      </c>
      <c r="D21">
        <v>69.552199999999999</v>
      </c>
      <c r="E21" t="s">
        <v>2</v>
      </c>
      <c r="F21" t="s">
        <v>3</v>
      </c>
      <c r="H21">
        <f>C21/C20</f>
        <v>1.1704216321386722</v>
      </c>
      <c r="I21" s="2">
        <f>H21*I19</f>
        <v>3475.5098750652051</v>
      </c>
    </row>
    <row r="22" spans="1:9" x14ac:dyDescent="0.25">
      <c r="A22" t="s">
        <v>16</v>
      </c>
      <c r="B22" s="1">
        <v>42243</v>
      </c>
      <c r="C22">
        <v>4.1104000000000003</v>
      </c>
      <c r="D22">
        <v>42.383099999999999</v>
      </c>
      <c r="E22" t="s">
        <v>1</v>
      </c>
      <c r="F22" t="s">
        <v>2</v>
      </c>
      <c r="I22" s="2"/>
    </row>
    <row r="23" spans="1:9" x14ac:dyDescent="0.25">
      <c r="A23" t="s">
        <v>16</v>
      </c>
      <c r="B23" s="1">
        <v>42307</v>
      </c>
      <c r="C23">
        <v>4.9854000000000003</v>
      </c>
      <c r="D23">
        <v>69.864999999999995</v>
      </c>
      <c r="E23" t="s">
        <v>2</v>
      </c>
      <c r="F23" t="s">
        <v>3</v>
      </c>
      <c r="H23">
        <f>C23/C22</f>
        <v>1.2128746594005448</v>
      </c>
      <c r="I23" s="2">
        <f>H23*I21</f>
        <v>4215.3578559629404</v>
      </c>
    </row>
    <row r="24" spans="1:9" x14ac:dyDescent="0.25">
      <c r="A24" t="s">
        <v>16</v>
      </c>
      <c r="B24" s="1">
        <v>42398</v>
      </c>
      <c r="C24">
        <v>3.7536999999999998</v>
      </c>
      <c r="D24">
        <v>44.985500000000002</v>
      </c>
      <c r="E24" t="s">
        <v>1</v>
      </c>
      <c r="F24" t="s">
        <v>2</v>
      </c>
      <c r="I24" s="2"/>
    </row>
    <row r="25" spans="1:9" x14ac:dyDescent="0.25">
      <c r="A25" t="s">
        <v>16</v>
      </c>
      <c r="B25" s="1">
        <v>42464</v>
      </c>
      <c r="C25">
        <v>4.3540999999999999</v>
      </c>
      <c r="D25">
        <v>67.685699999999997</v>
      </c>
      <c r="E25" t="s">
        <v>2</v>
      </c>
      <c r="F25" t="s">
        <v>3</v>
      </c>
      <c r="H25">
        <f>C25/C24</f>
        <v>1.1599488504675388</v>
      </c>
      <c r="I25" s="2">
        <f>H25*I23</f>
        <v>4889.5994993335216</v>
      </c>
    </row>
    <row r="26" spans="1:9" x14ac:dyDescent="0.25">
      <c r="A26" t="s">
        <v>16</v>
      </c>
      <c r="B26" s="1">
        <v>42492</v>
      </c>
      <c r="C26">
        <v>3.9607999999999999</v>
      </c>
      <c r="D26">
        <v>40.529299999999999</v>
      </c>
      <c r="E26" t="s">
        <v>1</v>
      </c>
      <c r="F26" t="s">
        <v>2</v>
      </c>
      <c r="I26" s="2"/>
    </row>
    <row r="27" spans="1:9" x14ac:dyDescent="0.25">
      <c r="A27" t="s">
        <v>16</v>
      </c>
      <c r="B27" s="1">
        <v>42584</v>
      </c>
      <c r="C27">
        <v>4.8815999999999997</v>
      </c>
      <c r="D27">
        <v>67.281800000000004</v>
      </c>
      <c r="E27" t="s">
        <v>2</v>
      </c>
      <c r="F27" t="s">
        <v>3</v>
      </c>
      <c r="H27">
        <f>C27/C26</f>
        <v>1.232478287214704</v>
      </c>
      <c r="I27" s="2">
        <f>H27*I25</f>
        <v>6026.3252161044529</v>
      </c>
    </row>
    <row r="28" spans="1:9" x14ac:dyDescent="0.25">
      <c r="A28" t="s">
        <v>16</v>
      </c>
      <c r="B28" s="1">
        <v>42625</v>
      </c>
      <c r="C28">
        <v>5.0145</v>
      </c>
      <c r="D28">
        <v>48.924900000000001</v>
      </c>
      <c r="E28" t="s">
        <v>1</v>
      </c>
      <c r="F28" t="s">
        <v>2</v>
      </c>
      <c r="I28" s="2"/>
    </row>
    <row r="29" spans="1:9" x14ac:dyDescent="0.25">
      <c r="A29" t="s">
        <v>16</v>
      </c>
      <c r="B29" s="1">
        <v>42765</v>
      </c>
      <c r="C29">
        <v>6.1707999999999998</v>
      </c>
      <c r="D29">
        <v>66.937799999999996</v>
      </c>
      <c r="E29" t="s">
        <v>2</v>
      </c>
      <c r="F29" t="s">
        <v>3</v>
      </c>
      <c r="H29">
        <f>C29/C28</f>
        <v>1.2305912852727092</v>
      </c>
      <c r="I29" s="2">
        <f t="shared" ref="I29" si="0">H29*I27</f>
        <v>7415.9432931573156</v>
      </c>
    </row>
    <row r="30" spans="1:9" x14ac:dyDescent="0.25">
      <c r="A30" t="s">
        <v>16</v>
      </c>
      <c r="B30" s="1">
        <v>42921</v>
      </c>
      <c r="C30">
        <v>8.1425000000000001</v>
      </c>
      <c r="D30">
        <v>43.5443</v>
      </c>
      <c r="E30" t="s">
        <v>1</v>
      </c>
      <c r="F30" t="s">
        <v>2</v>
      </c>
      <c r="I30" s="2"/>
    </row>
    <row r="31" spans="1:9" x14ac:dyDescent="0.25">
      <c r="A31" t="s">
        <v>16</v>
      </c>
      <c r="B31" s="1">
        <v>43026</v>
      </c>
      <c r="C31">
        <v>10.1866</v>
      </c>
      <c r="D31">
        <v>68.695300000000003</v>
      </c>
      <c r="E31" t="s">
        <v>2</v>
      </c>
      <c r="F31" t="s">
        <v>3</v>
      </c>
      <c r="H31">
        <f>C31/C30</f>
        <v>1.2510408351243476</v>
      </c>
      <c r="I31" s="2">
        <f t="shared" ref="I31" si="1">H31*I29</f>
        <v>9277.647890706332</v>
      </c>
    </row>
    <row r="32" spans="1:9" x14ac:dyDescent="0.25">
      <c r="A32" t="s">
        <v>16</v>
      </c>
      <c r="B32" s="1">
        <v>43137</v>
      </c>
      <c r="C32">
        <v>12.8758</v>
      </c>
      <c r="D32">
        <v>44.54</v>
      </c>
      <c r="E32" t="s">
        <v>1</v>
      </c>
      <c r="F32" t="s">
        <v>2</v>
      </c>
      <c r="I32" s="2"/>
    </row>
    <row r="33" spans="1:9" x14ac:dyDescent="0.25">
      <c r="A33" t="s">
        <v>16</v>
      </c>
      <c r="B33" s="1">
        <v>43258</v>
      </c>
      <c r="C33">
        <v>15.045</v>
      </c>
      <c r="D33">
        <v>66.406899999999993</v>
      </c>
      <c r="E33" t="s">
        <v>2</v>
      </c>
      <c r="F33" t="s">
        <v>3</v>
      </c>
      <c r="H33">
        <f>C33/C32</f>
        <v>1.1684710852917877</v>
      </c>
      <c r="I33" s="2">
        <f t="shared" ref="I33" si="2">H33*I31</f>
        <v>10840.663299808692</v>
      </c>
    </row>
    <row r="34" spans="1:9" x14ac:dyDescent="0.25">
      <c r="A34" t="s">
        <v>16</v>
      </c>
      <c r="B34" s="1">
        <v>43279</v>
      </c>
      <c r="C34">
        <v>14.2125</v>
      </c>
      <c r="D34">
        <v>44.595300000000002</v>
      </c>
      <c r="E34" t="s">
        <v>1</v>
      </c>
      <c r="F34" t="s">
        <v>2</v>
      </c>
      <c r="I34" s="2"/>
    </row>
    <row r="35" spans="1:9" x14ac:dyDescent="0.25">
      <c r="A35" t="s">
        <v>16</v>
      </c>
      <c r="B35" s="1">
        <v>43342</v>
      </c>
      <c r="C35">
        <v>18.022400000000001</v>
      </c>
      <c r="D35">
        <v>69.795000000000002</v>
      </c>
      <c r="E35" t="s">
        <v>2</v>
      </c>
      <c r="F35" t="s">
        <v>3</v>
      </c>
      <c r="H35">
        <f>C35/C34</f>
        <v>1.2680668425681618</v>
      </c>
      <c r="I35" s="2">
        <f t="shared" ref="I35" si="3">H35*I33</f>
        <v>13746.685681932957</v>
      </c>
    </row>
    <row r="36" spans="1:9" x14ac:dyDescent="0.25">
      <c r="A36" t="s">
        <v>16</v>
      </c>
      <c r="B36" s="1">
        <v>43389</v>
      </c>
      <c r="C36">
        <v>15.1625</v>
      </c>
      <c r="D36">
        <v>43.000500000000002</v>
      </c>
      <c r="E36" t="s">
        <v>1</v>
      </c>
      <c r="F36" t="s">
        <v>2</v>
      </c>
      <c r="I36" s="2"/>
    </row>
    <row r="37" spans="1:9" x14ac:dyDescent="0.25">
      <c r="A37" t="s">
        <v>16</v>
      </c>
      <c r="B37" s="1">
        <v>43546</v>
      </c>
      <c r="C37">
        <v>13.9375</v>
      </c>
      <c r="D37">
        <v>60.328499999999998</v>
      </c>
      <c r="E37" t="s">
        <v>2</v>
      </c>
      <c r="F37" t="s">
        <v>3</v>
      </c>
      <c r="H37">
        <f>C37/C36</f>
        <v>0.91920857378400667</v>
      </c>
      <c r="I37" s="2">
        <f t="shared" ref="I37" si="4">H37*I35</f>
        <v>12636.071339946619</v>
      </c>
    </row>
    <row r="38" spans="1:9" x14ac:dyDescent="0.25">
      <c r="A38" t="s">
        <v>16</v>
      </c>
      <c r="B38" s="1">
        <v>43600</v>
      </c>
      <c r="C38">
        <v>14.7225</v>
      </c>
      <c r="D38">
        <v>43.284999999999997</v>
      </c>
      <c r="E38" t="s">
        <v>1</v>
      </c>
      <c r="F38" t="s">
        <v>2</v>
      </c>
      <c r="I38" s="2"/>
    </row>
    <row r="39" spans="1:9" x14ac:dyDescent="0.25">
      <c r="A39" t="s">
        <v>16</v>
      </c>
      <c r="B39" s="1">
        <v>43789</v>
      </c>
      <c r="C39">
        <v>18.645</v>
      </c>
      <c r="D39">
        <v>65.936599999999999</v>
      </c>
      <c r="E39" t="s">
        <v>2</v>
      </c>
      <c r="F39" t="s">
        <v>3</v>
      </c>
      <c r="H39">
        <f>C39/C38</f>
        <v>1.2664289353031075</v>
      </c>
      <c r="I39" s="2">
        <f t="shared" ref="I39" si="5">H39*I37</f>
        <v>16002.686373462708</v>
      </c>
    </row>
    <row r="40" spans="1:9" x14ac:dyDescent="0.25">
      <c r="A40" t="s">
        <v>16</v>
      </c>
      <c r="B40" s="1">
        <v>43892</v>
      </c>
      <c r="C40">
        <v>21.877500000000001</v>
      </c>
      <c r="D40">
        <v>40.884399999999999</v>
      </c>
      <c r="E40" t="s">
        <v>1</v>
      </c>
      <c r="F40" t="s">
        <v>2</v>
      </c>
      <c r="I40" s="2"/>
    </row>
    <row r="41" spans="1:9" x14ac:dyDescent="0.25">
      <c r="A41" t="s">
        <v>16</v>
      </c>
      <c r="B41" s="1">
        <v>43993</v>
      </c>
      <c r="C41">
        <v>20.75</v>
      </c>
      <c r="D41">
        <v>52.653799999999997</v>
      </c>
      <c r="E41" t="s">
        <v>2</v>
      </c>
      <c r="F41" t="s">
        <v>3</v>
      </c>
      <c r="H41">
        <f>C41/C40</f>
        <v>0.94846303279625177</v>
      </c>
      <c r="I41" s="2">
        <f t="shared" ref="I41:I43" si="6">H41*I39</f>
        <v>15177.956450661692</v>
      </c>
    </row>
    <row r="42" spans="1:9" x14ac:dyDescent="0.25">
      <c r="A42" t="s">
        <v>16</v>
      </c>
      <c r="B42" s="1">
        <v>44098</v>
      </c>
      <c r="C42">
        <v>28.61</v>
      </c>
      <c r="D42">
        <v>41.030799999999999</v>
      </c>
      <c r="E42" t="s">
        <v>1</v>
      </c>
      <c r="F42" t="s">
        <v>2</v>
      </c>
      <c r="I42" s="2"/>
    </row>
    <row r="43" spans="1:9" x14ac:dyDescent="0.25">
      <c r="A43" t="s">
        <v>16</v>
      </c>
      <c r="B43" s="1">
        <v>44174</v>
      </c>
      <c r="C43">
        <v>40.1175</v>
      </c>
      <c r="D43">
        <v>56.866900000000001</v>
      </c>
      <c r="E43" t="s">
        <v>2</v>
      </c>
      <c r="F43" t="s">
        <v>3</v>
      </c>
      <c r="H43">
        <f t="shared" ref="H43" si="7">C43/C42</f>
        <v>1.4022195036700456</v>
      </c>
      <c r="I43" s="2">
        <f t="shared" si="6"/>
        <v>21282.826560972404</v>
      </c>
    </row>
    <row r="45" spans="1:9" x14ac:dyDescent="0.25">
      <c r="H45" t="s">
        <v>10</v>
      </c>
    </row>
    <row r="46" spans="1:9" x14ac:dyDescent="0.25">
      <c r="H46">
        <f>(1/9.5)</f>
        <v>0.10526315789473684</v>
      </c>
    </row>
    <row r="48" spans="1:9" x14ac:dyDescent="0.25">
      <c r="G48" t="s">
        <v>11</v>
      </c>
      <c r="H48" s="3">
        <f>(((I43/I1)^H46)-1)*100</f>
        <v>37.972507918928478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01C1D-E02A-4752-A52E-E621C95DF7FF}">
  <dimension ref="A1:I42"/>
  <sheetViews>
    <sheetView workbookViewId="0">
      <selection activeCell="E1" sqref="E1:E1048576"/>
    </sheetView>
  </sheetViews>
  <sheetFormatPr defaultRowHeight="15" x14ac:dyDescent="0.25"/>
  <cols>
    <col min="2" max="2" width="10.7109375" bestFit="1" customWidth="1"/>
    <col min="3" max="3" width="8" bestFit="1" customWidth="1"/>
    <col min="4" max="4" width="10.5703125" bestFit="1" customWidth="1"/>
    <col min="5" max="5" width="10.42578125" bestFit="1" customWidth="1"/>
    <col min="6" max="6" width="10.28515625" bestFit="1" customWidth="1"/>
    <col min="8" max="8" width="12.42578125" bestFit="1" customWidth="1"/>
  </cols>
  <sheetData>
    <row r="1" spans="1: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I1" s="2">
        <v>1000</v>
      </c>
    </row>
    <row r="2" spans="1:9" x14ac:dyDescent="0.25">
      <c r="A2" t="s">
        <v>0</v>
      </c>
      <c r="B2" s="1">
        <v>40620</v>
      </c>
      <c r="C2">
        <v>5.4</v>
      </c>
      <c r="D2">
        <v>43.712800000000001</v>
      </c>
      <c r="E2" t="s">
        <v>1</v>
      </c>
      <c r="F2" t="s">
        <v>2</v>
      </c>
      <c r="I2" s="2"/>
    </row>
    <row r="3" spans="1:9" x14ac:dyDescent="0.25">
      <c r="A3" t="s">
        <v>0</v>
      </c>
      <c r="B3" s="1">
        <v>40667</v>
      </c>
      <c r="C3">
        <v>6.6375000000000002</v>
      </c>
      <c r="D3">
        <v>64.605599999999995</v>
      </c>
      <c r="E3" t="s">
        <v>2</v>
      </c>
      <c r="F3" t="s">
        <v>3</v>
      </c>
      <c r="H3">
        <f>C3/C2</f>
        <v>1.2291666666666665</v>
      </c>
      <c r="I3" s="2">
        <f>H3*I1</f>
        <v>1229.1666666666665</v>
      </c>
    </row>
    <row r="4" spans="1:9" x14ac:dyDescent="0.25">
      <c r="A4" t="s">
        <v>0</v>
      </c>
      <c r="B4" s="1">
        <v>40714</v>
      </c>
      <c r="C4">
        <v>5.7220000000000004</v>
      </c>
      <c r="D4">
        <v>43.646099999999997</v>
      </c>
      <c r="E4" t="s">
        <v>1</v>
      </c>
      <c r="F4" t="s">
        <v>2</v>
      </c>
      <c r="I4" s="2"/>
    </row>
    <row r="5" spans="1:9" x14ac:dyDescent="0.25">
      <c r="A5" t="s">
        <v>0</v>
      </c>
      <c r="B5" s="1">
        <v>40932</v>
      </c>
      <c r="C5">
        <v>6.0895000000000001</v>
      </c>
      <c r="D5">
        <v>67.605099999999993</v>
      </c>
      <c r="E5" t="s">
        <v>2</v>
      </c>
      <c r="F5" t="s">
        <v>3</v>
      </c>
      <c r="H5">
        <f>C5/C4</f>
        <v>1.0642257951765117</v>
      </c>
      <c r="I5" s="2">
        <f>H5*I3</f>
        <v>1308.1108732377954</v>
      </c>
    </row>
    <row r="6" spans="1:9" x14ac:dyDescent="0.25">
      <c r="A6" t="s">
        <v>0</v>
      </c>
      <c r="B6" s="1">
        <v>41011</v>
      </c>
      <c r="C6">
        <v>6.5833000000000004</v>
      </c>
      <c r="D6">
        <v>48.033099999999997</v>
      </c>
      <c r="E6" t="s">
        <v>1</v>
      </c>
      <c r="F6" t="s">
        <v>2</v>
      </c>
      <c r="I6" s="2"/>
    </row>
    <row r="7" spans="1:9" x14ac:dyDescent="0.25">
      <c r="A7" t="s">
        <v>0</v>
      </c>
      <c r="B7" s="1">
        <v>41169</v>
      </c>
      <c r="C7">
        <v>7.5262000000000002</v>
      </c>
      <c r="D7">
        <v>69.462000000000003</v>
      </c>
      <c r="E7" t="s">
        <v>2</v>
      </c>
      <c r="F7" t="s">
        <v>3</v>
      </c>
      <c r="H7">
        <f>C7/C6</f>
        <v>1.1432260416508437</v>
      </c>
      <c r="I7" s="2">
        <f>H7*I5</f>
        <v>1495.4664156520735</v>
      </c>
    </row>
    <row r="8" spans="1:9" x14ac:dyDescent="0.25">
      <c r="A8" t="s">
        <v>0</v>
      </c>
      <c r="B8" s="1">
        <v>41214</v>
      </c>
      <c r="C8">
        <v>6.99</v>
      </c>
      <c r="D8">
        <v>44.205800000000004</v>
      </c>
      <c r="E8" t="s">
        <v>1</v>
      </c>
      <c r="F8" t="s">
        <v>2</v>
      </c>
      <c r="I8" s="2"/>
    </row>
    <row r="9" spans="1:9" x14ac:dyDescent="0.25">
      <c r="A9" t="s">
        <v>0</v>
      </c>
      <c r="B9" s="1">
        <v>41309</v>
      </c>
      <c r="C9">
        <v>8.1212</v>
      </c>
      <c r="D9">
        <v>64.178299999999993</v>
      </c>
      <c r="E9" t="s">
        <v>2</v>
      </c>
      <c r="F9" t="s">
        <v>3</v>
      </c>
      <c r="H9">
        <f>C9/C8</f>
        <v>1.1618311874105864</v>
      </c>
      <c r="I9" s="2">
        <f>H9*I7</f>
        <v>1737.4795214297021</v>
      </c>
    </row>
    <row r="10" spans="1:9" x14ac:dyDescent="0.25">
      <c r="A10" t="s">
        <v>0</v>
      </c>
      <c r="B10" s="1">
        <v>41446</v>
      </c>
      <c r="C10">
        <v>9.9811999999999994</v>
      </c>
      <c r="D10">
        <v>40.789900000000003</v>
      </c>
      <c r="E10" t="s">
        <v>1</v>
      </c>
      <c r="F10" t="s">
        <v>2</v>
      </c>
      <c r="I10" s="2"/>
    </row>
    <row r="11" spans="1:9" x14ac:dyDescent="0.25">
      <c r="A11" t="s">
        <v>0</v>
      </c>
      <c r="B11" s="1">
        <v>41537</v>
      </c>
      <c r="C11">
        <v>11.4625</v>
      </c>
      <c r="D11">
        <v>60.366300000000003</v>
      </c>
      <c r="E11" t="s">
        <v>2</v>
      </c>
      <c r="F11" t="s">
        <v>3</v>
      </c>
      <c r="H11">
        <f>C11/C10</f>
        <v>1.1484090089368013</v>
      </c>
      <c r="I11" s="2">
        <f>H11*I9</f>
        <v>1995.3371352530721</v>
      </c>
    </row>
    <row r="12" spans="1:9" x14ac:dyDescent="0.25">
      <c r="A12" t="s">
        <v>0</v>
      </c>
      <c r="B12" s="1">
        <v>41551</v>
      </c>
      <c r="C12">
        <v>10.585000000000001</v>
      </c>
      <c r="D12">
        <v>42.475900000000003</v>
      </c>
      <c r="E12" t="s">
        <v>1</v>
      </c>
      <c r="F12" t="s">
        <v>2</v>
      </c>
      <c r="I12" s="2"/>
    </row>
    <row r="13" spans="1:9" x14ac:dyDescent="0.25">
      <c r="A13" t="s">
        <v>0</v>
      </c>
      <c r="B13" s="1">
        <v>41597</v>
      </c>
      <c r="C13">
        <v>12.5975</v>
      </c>
      <c r="D13">
        <v>69.590999999999994</v>
      </c>
      <c r="E13" t="s">
        <v>2</v>
      </c>
      <c r="F13" t="s">
        <v>3</v>
      </c>
      <c r="H13">
        <f>C13/C12</f>
        <v>1.1901275389702408</v>
      </c>
      <c r="I13" s="2">
        <f>H13*I11</f>
        <v>2374.7056741946694</v>
      </c>
    </row>
    <row r="14" spans="1:9" x14ac:dyDescent="0.25">
      <c r="A14" t="s">
        <v>0</v>
      </c>
      <c r="B14" s="1">
        <v>41677</v>
      </c>
      <c r="C14">
        <v>12.1625</v>
      </c>
      <c r="D14">
        <v>43.996499999999997</v>
      </c>
      <c r="E14" t="s">
        <v>1</v>
      </c>
      <c r="F14" t="s">
        <v>2</v>
      </c>
      <c r="I14" s="2"/>
    </row>
    <row r="15" spans="1:9" x14ac:dyDescent="0.25">
      <c r="A15" t="s">
        <v>0</v>
      </c>
      <c r="B15" s="1">
        <v>41801</v>
      </c>
      <c r="C15">
        <v>14.911199999999999</v>
      </c>
      <c r="D15">
        <v>61.483699999999999</v>
      </c>
      <c r="E15" t="s">
        <v>2</v>
      </c>
      <c r="F15" t="s">
        <v>3</v>
      </c>
      <c r="H15">
        <f>C15/C14</f>
        <v>1.2259979445015416</v>
      </c>
      <c r="I15" s="2">
        <f>H15*I13</f>
        <v>2911.3842753588124</v>
      </c>
    </row>
    <row r="16" spans="1:9" x14ac:dyDescent="0.25">
      <c r="A16" t="s">
        <v>0</v>
      </c>
      <c r="B16" s="1">
        <v>41862</v>
      </c>
      <c r="C16">
        <v>14.1675</v>
      </c>
      <c r="D16">
        <v>40.754800000000003</v>
      </c>
      <c r="E16" t="s">
        <v>1</v>
      </c>
      <c r="F16" t="s">
        <v>2</v>
      </c>
      <c r="I16" s="2"/>
    </row>
    <row r="17" spans="1:9" x14ac:dyDescent="0.25">
      <c r="A17" t="s">
        <v>0</v>
      </c>
      <c r="B17" s="1">
        <v>41981</v>
      </c>
      <c r="C17">
        <v>17.863700000000001</v>
      </c>
      <c r="D17">
        <v>67.966200000000001</v>
      </c>
      <c r="E17" t="s">
        <v>2</v>
      </c>
      <c r="F17" t="s">
        <v>3</v>
      </c>
      <c r="H17">
        <f>C17/C16</f>
        <v>1.2608928886536086</v>
      </c>
      <c r="I17" s="2">
        <f>H17*I15</f>
        <v>3670.9437289378661</v>
      </c>
    </row>
    <row r="18" spans="1:9" x14ac:dyDescent="0.25">
      <c r="A18" t="s">
        <v>0</v>
      </c>
      <c r="B18" s="1">
        <v>41990</v>
      </c>
      <c r="C18">
        <v>16.363700000000001</v>
      </c>
      <c r="D18">
        <v>43.4773</v>
      </c>
      <c r="E18" t="s">
        <v>1</v>
      </c>
      <c r="F18" t="s">
        <v>2</v>
      </c>
      <c r="I18" s="2"/>
    </row>
    <row r="19" spans="1:9" x14ac:dyDescent="0.25">
      <c r="A19" t="s">
        <v>0</v>
      </c>
      <c r="B19" s="1">
        <v>42303</v>
      </c>
      <c r="C19">
        <v>16.739999999999998</v>
      </c>
      <c r="D19">
        <v>69.832300000000004</v>
      </c>
      <c r="E19" t="s">
        <v>2</v>
      </c>
      <c r="F19" t="s">
        <v>3</v>
      </c>
      <c r="H19">
        <f>C19/C18</f>
        <v>1.0229960216821377</v>
      </c>
      <c r="I19" s="2">
        <f>H19*I17</f>
        <v>3755.3608305224284</v>
      </c>
    </row>
    <row r="20" spans="1:9" x14ac:dyDescent="0.25">
      <c r="A20" t="s">
        <v>0</v>
      </c>
      <c r="B20" s="1">
        <v>42359</v>
      </c>
      <c r="C20">
        <v>15.727499999999999</v>
      </c>
      <c r="D20">
        <v>43.062199999999997</v>
      </c>
      <c r="E20" t="s">
        <v>1</v>
      </c>
      <c r="F20" t="s">
        <v>2</v>
      </c>
      <c r="I20" s="2"/>
    </row>
    <row r="21" spans="1:9" x14ac:dyDescent="0.25">
      <c r="A21" t="s">
        <v>0</v>
      </c>
      <c r="B21" s="1">
        <v>42452</v>
      </c>
      <c r="C21">
        <v>16.217500000000001</v>
      </c>
      <c r="D21">
        <v>67.750299999999996</v>
      </c>
      <c r="E21" t="s">
        <v>2</v>
      </c>
      <c r="F21" t="s">
        <v>3</v>
      </c>
      <c r="H21">
        <f>C21/C20</f>
        <v>1.0311556191384519</v>
      </c>
      <c r="I21" s="2">
        <f>H21*I19</f>
        <v>3872.3614222856454</v>
      </c>
    </row>
    <row r="22" spans="1:9" x14ac:dyDescent="0.25">
      <c r="A22" t="s">
        <v>0</v>
      </c>
      <c r="B22" s="1">
        <v>42549</v>
      </c>
      <c r="C22">
        <v>15.95</v>
      </c>
      <c r="D22">
        <v>41.4726</v>
      </c>
      <c r="E22" t="s">
        <v>1</v>
      </c>
      <c r="F22" t="s">
        <v>2</v>
      </c>
      <c r="I22" s="2"/>
    </row>
    <row r="23" spans="1:9" x14ac:dyDescent="0.25">
      <c r="A23" t="s">
        <v>0</v>
      </c>
      <c r="B23" s="1">
        <v>42732</v>
      </c>
      <c r="C23">
        <v>23.914999999999999</v>
      </c>
      <c r="D23">
        <v>68.213700000000003</v>
      </c>
      <c r="E23" t="s">
        <v>2</v>
      </c>
      <c r="F23" t="s">
        <v>3</v>
      </c>
      <c r="H23">
        <f>C23/C22</f>
        <v>1.4993730407523511</v>
      </c>
      <c r="I23" s="2">
        <f>H23*I21</f>
        <v>5806.114320624527</v>
      </c>
    </row>
    <row r="24" spans="1:9" x14ac:dyDescent="0.25">
      <c r="A24" t="s">
        <v>0</v>
      </c>
      <c r="B24" s="1">
        <v>42842</v>
      </c>
      <c r="C24">
        <v>27.092500000000001</v>
      </c>
      <c r="D24">
        <v>48.466900000000003</v>
      </c>
      <c r="E24" t="s">
        <v>1</v>
      </c>
      <c r="F24" t="s">
        <v>2</v>
      </c>
      <c r="I24" s="2"/>
    </row>
    <row r="25" spans="1:9" x14ac:dyDescent="0.25">
      <c r="A25" t="s">
        <v>0</v>
      </c>
      <c r="B25" s="1">
        <v>42901</v>
      </c>
      <c r="C25">
        <v>30.2075</v>
      </c>
      <c r="D25">
        <v>68.762699999999995</v>
      </c>
      <c r="E25" t="s">
        <v>2</v>
      </c>
      <c r="F25" t="s">
        <v>3</v>
      </c>
      <c r="H25">
        <f>C25/C24</f>
        <v>1.1149764695026299</v>
      </c>
      <c r="I25" s="2">
        <f>H25*I23</f>
        <v>6473.6808467385954</v>
      </c>
    </row>
    <row r="26" spans="1:9" x14ac:dyDescent="0.25">
      <c r="A26" t="s">
        <v>0</v>
      </c>
      <c r="B26" s="1">
        <v>43143</v>
      </c>
      <c r="C26">
        <v>45.414999999999999</v>
      </c>
      <c r="D26">
        <v>40.444299999999998</v>
      </c>
      <c r="E26" t="s">
        <v>1</v>
      </c>
      <c r="F26" t="s">
        <v>2</v>
      </c>
      <c r="I26" s="2"/>
    </row>
    <row r="27" spans="1:9" x14ac:dyDescent="0.25">
      <c r="A27" t="s">
        <v>0</v>
      </c>
      <c r="B27" s="1">
        <v>43367</v>
      </c>
      <c r="C27">
        <v>55.325000000000003</v>
      </c>
      <c r="D27">
        <v>67.785600000000002</v>
      </c>
      <c r="E27" t="s">
        <v>2</v>
      </c>
      <c r="F27" t="s">
        <v>3</v>
      </c>
      <c r="H27">
        <f>C27/C26</f>
        <v>1.2182098425630299</v>
      </c>
      <c r="I27" s="2">
        <f>H27*I25</f>
        <v>7886.3017251087267</v>
      </c>
    </row>
    <row r="28" spans="1:9" x14ac:dyDescent="0.25">
      <c r="A28" t="s">
        <v>0</v>
      </c>
      <c r="B28" s="1">
        <v>43389</v>
      </c>
      <c r="C28">
        <v>50.104999999999997</v>
      </c>
      <c r="D28">
        <v>43.851799999999997</v>
      </c>
      <c r="E28" t="s">
        <v>1</v>
      </c>
      <c r="F28" t="s">
        <v>2</v>
      </c>
      <c r="I28" s="2"/>
    </row>
    <row r="29" spans="1:9" x14ac:dyDescent="0.25">
      <c r="A29" t="s">
        <v>0</v>
      </c>
      <c r="B29" s="1">
        <v>43517</v>
      </c>
      <c r="C29">
        <v>48.06</v>
      </c>
      <c r="D29">
        <v>67.621899999999997</v>
      </c>
      <c r="E29" t="s">
        <v>2</v>
      </c>
      <c r="F29" t="s">
        <v>3</v>
      </c>
      <c r="H29">
        <f>C29/C28</f>
        <v>0.95918571000898123</v>
      </c>
      <c r="I29" s="2">
        <f t="shared" ref="I29" si="0">H29*I27</f>
        <v>7564.4279195434674</v>
      </c>
    </row>
    <row r="30" spans="1:9" x14ac:dyDescent="0.25">
      <c r="A30" t="s">
        <v>0</v>
      </c>
      <c r="B30" s="1">
        <v>43595</v>
      </c>
      <c r="C30">
        <v>48.189900000000002</v>
      </c>
      <c r="D30">
        <v>41.438299999999998</v>
      </c>
      <c r="E30" t="s">
        <v>1</v>
      </c>
      <c r="F30" t="s">
        <v>2</v>
      </c>
      <c r="I30" s="2"/>
    </row>
    <row r="31" spans="1:9" x14ac:dyDescent="0.25">
      <c r="A31" t="s">
        <v>0</v>
      </c>
      <c r="B31" s="1">
        <v>43637</v>
      </c>
      <c r="C31">
        <v>52.284999999999997</v>
      </c>
      <c r="D31">
        <v>68.634399999999999</v>
      </c>
      <c r="E31" t="s">
        <v>2</v>
      </c>
      <c r="F31" t="s">
        <v>3</v>
      </c>
      <c r="H31">
        <f>C31/C30</f>
        <v>1.0849783875874404</v>
      </c>
      <c r="I31" s="2">
        <f t="shared" ref="I31" si="1">H31*I29</f>
        <v>8207.2408071676873</v>
      </c>
    </row>
    <row r="32" spans="1:9" x14ac:dyDescent="0.25">
      <c r="A32" t="s">
        <v>0</v>
      </c>
      <c r="B32" s="1">
        <v>43685</v>
      </c>
      <c r="C32">
        <v>49.844999999999999</v>
      </c>
      <c r="D32">
        <v>42.804900000000004</v>
      </c>
      <c r="E32" t="s">
        <v>1</v>
      </c>
      <c r="F32" t="s">
        <v>2</v>
      </c>
      <c r="I32" s="2"/>
    </row>
    <row r="33" spans="1:9" x14ac:dyDescent="0.25">
      <c r="A33" t="s">
        <v>0</v>
      </c>
      <c r="B33" s="1">
        <v>43789</v>
      </c>
      <c r="C33">
        <v>57.734999999999999</v>
      </c>
      <c r="D33">
        <v>65.235600000000005</v>
      </c>
      <c r="E33" t="s">
        <v>2</v>
      </c>
      <c r="F33" t="s">
        <v>3</v>
      </c>
      <c r="H33">
        <f>C33/C32</f>
        <v>1.1582907011736383</v>
      </c>
      <c r="I33" s="2">
        <f t="shared" ref="I33" si="2">H33*I31</f>
        <v>9506.3707092351578</v>
      </c>
    </row>
    <row r="34" spans="1:9" x14ac:dyDescent="0.25">
      <c r="A34" t="s">
        <v>0</v>
      </c>
      <c r="B34" s="1">
        <v>43864</v>
      </c>
      <c r="C34">
        <v>60.895000000000003</v>
      </c>
      <c r="D34">
        <v>42.112900000000003</v>
      </c>
      <c r="E34" t="s">
        <v>1</v>
      </c>
      <c r="F34" t="s">
        <v>2</v>
      </c>
      <c r="I34" s="2"/>
    </row>
    <row r="35" spans="1:9" x14ac:dyDescent="0.25">
      <c r="A35" t="s">
        <v>0</v>
      </c>
      <c r="B35" s="1">
        <v>43992</v>
      </c>
      <c r="C35">
        <v>37.024999999999999</v>
      </c>
      <c r="D35">
        <v>67.316000000000003</v>
      </c>
      <c r="E35" t="s">
        <v>2</v>
      </c>
      <c r="F35" t="s">
        <v>3</v>
      </c>
      <c r="H35">
        <f>C35/C34</f>
        <v>0.6080137942359799</v>
      </c>
      <c r="I35" s="2">
        <f t="shared" ref="I35" si="3">H35*I33</f>
        <v>5780.0045243358518</v>
      </c>
    </row>
    <row r="36" spans="1:9" x14ac:dyDescent="0.25">
      <c r="A36" t="s">
        <v>0</v>
      </c>
      <c r="B36" s="1">
        <v>44099</v>
      </c>
      <c r="C36">
        <v>36.520000000000003</v>
      </c>
      <c r="D36">
        <v>43.288200000000003</v>
      </c>
      <c r="E36" t="s">
        <v>1</v>
      </c>
      <c r="F36" t="s">
        <v>2</v>
      </c>
      <c r="I36" s="2"/>
    </row>
    <row r="37" spans="1:9" x14ac:dyDescent="0.25">
      <c r="A37" t="s">
        <v>0</v>
      </c>
      <c r="B37" s="1">
        <v>44252</v>
      </c>
      <c r="C37">
        <v>55.314900000000002</v>
      </c>
      <c r="D37">
        <v>54.113799999999998</v>
      </c>
      <c r="E37" t="s">
        <v>2</v>
      </c>
      <c r="F37" t="s">
        <v>3</v>
      </c>
      <c r="H37">
        <f>C37/C36</f>
        <v>1.5146467688937568</v>
      </c>
      <c r="I37" s="2">
        <f t="shared" ref="I37" si="4">H37*I35</f>
        <v>8754.665176976594</v>
      </c>
    </row>
    <row r="39" spans="1:9" x14ac:dyDescent="0.25">
      <c r="H39" t="s">
        <v>10</v>
      </c>
    </row>
    <row r="40" spans="1:9" x14ac:dyDescent="0.25">
      <c r="H40">
        <f>(1/9.5)</f>
        <v>0.10526315789473684</v>
      </c>
    </row>
    <row r="42" spans="1:9" x14ac:dyDescent="0.25">
      <c r="G42" t="s">
        <v>11</v>
      </c>
      <c r="H42" s="3">
        <f>(((I37/I1)^H40)-1)*100</f>
        <v>25.655964950202058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91F7D-E632-433F-8DA6-E87FD0943A42}">
  <dimension ref="A1:C14"/>
  <sheetViews>
    <sheetView tabSelected="1" workbookViewId="0">
      <selection activeCell="A47" sqref="A47"/>
    </sheetView>
  </sheetViews>
  <sheetFormatPr defaultRowHeight="15" x14ac:dyDescent="0.25"/>
  <cols>
    <col min="1" max="1" width="11.140625" bestFit="1" customWidth="1"/>
    <col min="2" max="2" width="11.28515625" customWidth="1"/>
    <col min="3" max="3" width="10.85546875" customWidth="1"/>
  </cols>
  <sheetData>
    <row r="1" spans="1:3" x14ac:dyDescent="0.25">
      <c r="A1" s="8" t="s">
        <v>20</v>
      </c>
      <c r="B1" s="8"/>
      <c r="C1" s="8"/>
    </row>
    <row r="2" spans="1:3" ht="15.75" thickBot="1" x14ac:dyDescent="0.3">
      <c r="A2" s="6" t="s">
        <v>21</v>
      </c>
      <c r="B2" s="7" t="s">
        <v>17</v>
      </c>
      <c r="C2" s="7" t="s">
        <v>18</v>
      </c>
    </row>
    <row r="3" spans="1:3" ht="15.75" thickTop="1" x14ac:dyDescent="0.25">
      <c r="A3" t="s">
        <v>12</v>
      </c>
      <c r="B3" s="4">
        <v>4.4189999999999996</v>
      </c>
      <c r="C3" s="4">
        <v>15.95</v>
      </c>
    </row>
    <row r="4" spans="1:3" x14ac:dyDescent="0.25">
      <c r="A4" t="s">
        <v>13</v>
      </c>
      <c r="B4" s="4">
        <v>9.952</v>
      </c>
      <c r="C4" s="5">
        <v>21.46</v>
      </c>
    </row>
    <row r="5" spans="1:3" x14ac:dyDescent="0.25">
      <c r="A5" t="s">
        <v>14</v>
      </c>
      <c r="B5" s="4">
        <v>8.0990000000000002</v>
      </c>
      <c r="C5" s="5">
        <v>14.03</v>
      </c>
    </row>
    <row r="6" spans="1:3" x14ac:dyDescent="0.25">
      <c r="A6" t="s">
        <v>15</v>
      </c>
      <c r="B6" s="4">
        <v>14.72</v>
      </c>
      <c r="C6" s="5">
        <v>25.36</v>
      </c>
    </row>
    <row r="7" spans="1:3" x14ac:dyDescent="0.25">
      <c r="A7" t="s">
        <v>16</v>
      </c>
      <c r="B7" s="4">
        <v>33.35</v>
      </c>
      <c r="C7" s="5">
        <v>37.97</v>
      </c>
    </row>
    <row r="8" spans="1:3" x14ac:dyDescent="0.25">
      <c r="A8" t="s">
        <v>0</v>
      </c>
      <c r="B8" s="4">
        <v>23.04</v>
      </c>
      <c r="C8" s="5">
        <v>25.66</v>
      </c>
    </row>
    <row r="9" spans="1:3" x14ac:dyDescent="0.25">
      <c r="B9" s="4"/>
      <c r="C9" s="4"/>
    </row>
    <row r="10" spans="1:3" hidden="1" x14ac:dyDescent="0.25">
      <c r="A10" t="s">
        <v>19</v>
      </c>
      <c r="B10" s="4" t="e">
        <f>(((#REF!/6000)^udow_rsi_40_70_cagr!$H$40)-1)*100</f>
        <v>#REF!</v>
      </c>
      <c r="C10" s="4" t="e">
        <f>(((#REF!/6000)^udow_rsi_40_70_cagr!$H$40)-1)*100</f>
        <v>#REF!</v>
      </c>
    </row>
    <row r="11" spans="1:3" hidden="1" x14ac:dyDescent="0.25"/>
    <row r="12" spans="1:3" hidden="1" x14ac:dyDescent="0.25"/>
    <row r="13" spans="1:3" hidden="1" x14ac:dyDescent="0.25">
      <c r="C13" t="e">
        <f>C10/B10</f>
        <v>#REF!</v>
      </c>
    </row>
    <row r="14" spans="1:3" x14ac:dyDescent="0.25">
      <c r="A14" t="s">
        <v>22</v>
      </c>
      <c r="B14" s="4">
        <f>(B4+B6)/2</f>
        <v>12.336</v>
      </c>
      <c r="C14" s="4">
        <f>(C4+C6)/2</f>
        <v>23.41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aapl_rsi_30-70_cagr</vt:lpstr>
      <vt:lpstr>googl_rsi_30_70cagr</vt:lpstr>
      <vt:lpstr>msft_rsi_30_70_cagr</vt:lpstr>
      <vt:lpstr>spxl_rsi_30_70_cagr</vt:lpstr>
      <vt:lpstr>tqqq_rsi_30_70_cagr</vt:lpstr>
      <vt:lpstr>udow_rsi_30-70cagr</vt:lpstr>
      <vt:lpstr>aapl_rsi_40_70_cagr</vt:lpstr>
      <vt:lpstr>googl_rsi_40_70_cagr</vt:lpstr>
      <vt:lpstr>msft_rsi_40_70_cagr</vt:lpstr>
      <vt:lpstr>spxl_rsi_40_70_cagr</vt:lpstr>
      <vt:lpstr>tqqq_rsi_40_70_cagr</vt:lpstr>
      <vt:lpstr>udow_rsi_40_70_cagr</vt:lpstr>
      <vt:lpstr>Model Parameter Comps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Rick Dobson</cp:lastModifiedBy>
  <dcterms:created xsi:type="dcterms:W3CDTF">2022-05-16T18:52:58Z</dcterms:created>
  <dcterms:modified xsi:type="dcterms:W3CDTF">2022-05-24T18:52:12Z</dcterms:modified>
</cp:coreProperties>
</file>